
<file path=[Content_Types].xml><?xml version="1.0" encoding="utf-8"?>
<Types xmlns="http://schemas.openxmlformats.org/package/2006/content-types">
  <Default ContentType="application/vnd.openxmlformats-officedocument.spreadsheetml.printerSettings" Extension="bin"/>
  <Default ContentType="image/png" Extension="png"/>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alcChain+xml" PartName="/xl/calcChain.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defaultThemeVersion="124226"/>
  <mc:AlternateContent xmlns:mc="http://schemas.openxmlformats.org/markup-compatibility/2006">
    <mc:Choice Requires="x15">
      <x15ac:absPath xmlns:x15ac="http://schemas.microsoft.com/office/spreadsheetml/2010/11/ac" url="C:\Users\ClaudiaEdith.Rivera\Documents\Respaldo 11-02-2021\LICITACIONES\2024\04. Ampliación Estación Talleres\ACTAS\2. Aclaraciones\Doctos enviados a participantes\"/>
    </mc:Choice>
  </mc:AlternateContent>
  <xr:revisionPtr revIDLastSave="0" documentId="13_ncr:1_{C77F3BAE-2841-4DE0-9393-5F4107336BE1}" xr6:coauthVersionLast="47" xr6:coauthVersionMax="47" xr10:uidLastSave="{00000000-0000-0000-0000-000000000000}"/>
  <bookViews>
    <workbookView xWindow="-108" yWindow="-108" windowWidth="23256" windowHeight="12576" tabRatio="890" xr2:uid="{00000000-000D-0000-FFFF-FFFF00000000}"/>
  </bookViews>
  <sheets>
    <sheet name="PRESUPUESTO TALLERES" sheetId="10" r:id="rId1"/>
  </sheets>
  <definedNames>
    <definedName name="_xlnm._FilterDatabase" localSheetId="0" hidden="1">'PRESUPUESTO TALLERES'!$F$1:$F$359</definedName>
    <definedName name="_xlnm.Print_Area" localSheetId="0">'PRESUPUESTO TALLERES'!$A$1:$G$399</definedName>
    <definedName name="_xlnm.Print_Titles" localSheetId="0">'PRESUPUESTO TALLERES'!$A:$F,'PRESUPUESTO TALLERES'!$1:$12</definedName>
  </definedNames>
  <calcPr calcId="181029"/>
</workbook>
</file>

<file path=xl/calcChain.xml><?xml version="1.0" encoding="utf-8"?>
<calcChain xmlns="http://schemas.openxmlformats.org/spreadsheetml/2006/main">
  <c r="F123" i="10" l="1"/>
  <c r="F306" i="10" l="1"/>
  <c r="F305" i="10"/>
  <c r="F304" i="10"/>
  <c r="F303" i="10"/>
  <c r="F302" i="10"/>
  <c r="F301" i="10"/>
  <c r="F223" i="10" l="1"/>
  <c r="F169" i="10"/>
  <c r="F168" i="10"/>
  <c r="F167" i="10"/>
  <c r="F166" i="10"/>
  <c r="F275" i="10" l="1"/>
  <c r="F276" i="10"/>
  <c r="F180" i="10" l="1"/>
  <c r="F173" i="10"/>
  <c r="F174" i="10"/>
  <c r="F182" i="10"/>
  <c r="F181" i="10"/>
  <c r="F179" i="10"/>
  <c r="F178" i="10"/>
  <c r="F177" i="10"/>
  <c r="F176" i="10"/>
  <c r="F175" i="10"/>
  <c r="F172" i="10"/>
  <c r="F192" i="10" l="1"/>
  <c r="F199" i="10"/>
  <c r="F200" i="10"/>
  <c r="F194" i="10"/>
  <c r="F195" i="10"/>
  <c r="F196" i="10"/>
  <c r="F197" i="10"/>
  <c r="F198" i="10"/>
  <c r="F201" i="10"/>
  <c r="F204" i="10"/>
  <c r="F203" i="10"/>
  <c r="F202" i="10"/>
  <c r="F193" i="10"/>
  <c r="F257" i="10" l="1"/>
  <c r="F254" i="10"/>
  <c r="F255" i="10"/>
  <c r="F256" i="10"/>
  <c r="D271" i="10" l="1"/>
  <c r="F355" i="10" l="1"/>
  <c r="F354" i="10"/>
  <c r="F353" i="10"/>
  <c r="F352" i="10"/>
  <c r="F351" i="10"/>
  <c r="F350" i="10"/>
  <c r="F349" i="10"/>
  <c r="F348" i="10"/>
  <c r="F347" i="10"/>
  <c r="F346" i="10"/>
  <c r="F345" i="10"/>
  <c r="F344" i="10"/>
  <c r="F343" i="10"/>
  <c r="F342" i="10"/>
  <c r="F341" i="10"/>
  <c r="F340" i="10"/>
  <c r="F339" i="10"/>
  <c r="F338" i="10"/>
  <c r="F337" i="10"/>
  <c r="F336" i="10"/>
  <c r="F335" i="10"/>
  <c r="F334" i="10"/>
  <c r="F333" i="10" l="1"/>
  <c r="F385" i="10" s="1"/>
  <c r="F331" i="10"/>
  <c r="F384" i="10" s="1"/>
  <c r="F329" i="10" l="1"/>
  <c r="F328" i="10"/>
  <c r="F327" i="10"/>
  <c r="F326" i="10"/>
  <c r="F325" i="10"/>
  <c r="F324" i="10"/>
  <c r="F323" i="10"/>
  <c r="F322" i="10"/>
  <c r="F321" i="10"/>
  <c r="F320" i="10"/>
  <c r="F319" i="10"/>
  <c r="F318" i="10"/>
  <c r="F317" i="10"/>
  <c r="F316" i="10"/>
  <c r="F315" i="10"/>
  <c r="F314" i="10"/>
  <c r="F313" i="10"/>
  <c r="F312" i="10"/>
  <c r="F311" i="10"/>
  <c r="F310" i="10"/>
  <c r="F309" i="10"/>
  <c r="F308" i="10"/>
  <c r="F300" i="10"/>
  <c r="F299" i="10"/>
  <c r="F298" i="10"/>
  <c r="F382" i="10" s="1"/>
  <c r="F296" i="10"/>
  <c r="F295" i="10"/>
  <c r="F294" i="10"/>
  <c r="F293" i="10"/>
  <c r="F292" i="10"/>
  <c r="F291" i="10"/>
  <c r="F290" i="10"/>
  <c r="F289" i="10"/>
  <c r="F287" i="10"/>
  <c r="F286" i="10"/>
  <c r="F285" i="10"/>
  <c r="F284" i="10"/>
  <c r="F283" i="10"/>
  <c r="F282" i="10"/>
  <c r="F281" i="10"/>
  <c r="F280" i="10"/>
  <c r="F279" i="10"/>
  <c r="F274" i="10"/>
  <c r="F273" i="10"/>
  <c r="F272" i="10"/>
  <c r="F271" i="10"/>
  <c r="F270" i="10"/>
  <c r="D269" i="10"/>
  <c r="F268" i="10"/>
  <c r="F267" i="10"/>
  <c r="F266" i="10"/>
  <c r="F265" i="10"/>
  <c r="F264" i="10"/>
  <c r="F262" i="10"/>
  <c r="F261" i="10"/>
  <c r="F260" i="10"/>
  <c r="F259" i="10"/>
  <c r="F253" i="10"/>
  <c r="F252" i="10"/>
  <c r="F251" i="10"/>
  <c r="F378" i="10" s="1"/>
  <c r="F249" i="10"/>
  <c r="F248" i="10"/>
  <c r="A248" i="10"/>
  <c r="A249" i="10" s="1"/>
  <c r="F247" i="10"/>
  <c r="F246" i="10"/>
  <c r="F245" i="10"/>
  <c r="F244" i="10"/>
  <c r="F243" i="10"/>
  <c r="F242" i="10"/>
  <c r="F241" i="10"/>
  <c r="F240" i="10"/>
  <c r="F239" i="10"/>
  <c r="F238" i="10"/>
  <c r="F236" i="10"/>
  <c r="F235" i="10"/>
  <c r="F234" i="10"/>
  <c r="F233" i="10"/>
  <c r="F232" i="10"/>
  <c r="F231" i="10"/>
  <c r="F230" i="10"/>
  <c r="F229" i="10"/>
  <c r="F228" i="10"/>
  <c r="F226" i="10"/>
  <c r="F225" i="10"/>
  <c r="F222" i="10"/>
  <c r="F221" i="10"/>
  <c r="F220" i="10"/>
  <c r="F219" i="10"/>
  <c r="F218" i="10"/>
  <c r="F217" i="10"/>
  <c r="F216" i="10"/>
  <c r="F215" i="10"/>
  <c r="F375" i="10" s="1"/>
  <c r="F212" i="10"/>
  <c r="F211" i="10"/>
  <c r="F210" i="10"/>
  <c r="F209" i="10"/>
  <c r="F207" i="10"/>
  <c r="F206" i="10"/>
  <c r="F190" i="10"/>
  <c r="F189" i="10"/>
  <c r="F188" i="10"/>
  <c r="F187" i="10"/>
  <c r="F186" i="10"/>
  <c r="F185" i="10"/>
  <c r="F184" i="10"/>
  <c r="F164" i="10"/>
  <c r="F163" i="10"/>
  <c r="F162" i="10"/>
  <c r="F161" i="10"/>
  <c r="F160" i="10"/>
  <c r="F159" i="10"/>
  <c r="F158" i="10"/>
  <c r="F157" i="10"/>
  <c r="F156" i="10"/>
  <c r="F155" i="10"/>
  <c r="F154" i="10"/>
  <c r="F153" i="10"/>
  <c r="F152" i="10"/>
  <c r="F151" i="10"/>
  <c r="F150" i="10"/>
  <c r="F149" i="10"/>
  <c r="F148" i="10"/>
  <c r="F147" i="10"/>
  <c r="F146" i="10"/>
  <c r="F145" i="10"/>
  <c r="F144" i="10"/>
  <c r="F143" i="10"/>
  <c r="F141" i="10"/>
  <c r="F140" i="10"/>
  <c r="F139" i="10"/>
  <c r="F138" i="10"/>
  <c r="F137" i="10"/>
  <c r="F136" i="10"/>
  <c r="F135" i="10"/>
  <c r="F134" i="10"/>
  <c r="F133" i="10"/>
  <c r="F132" i="10"/>
  <c r="F130" i="10"/>
  <c r="F129" i="10"/>
  <c r="F128" i="10"/>
  <c r="F127" i="10"/>
  <c r="F126" i="10"/>
  <c r="F125" i="10"/>
  <c r="F124" i="10"/>
  <c r="F122" i="10"/>
  <c r="F120" i="10"/>
  <c r="F119" i="10"/>
  <c r="F118" i="10"/>
  <c r="F117" i="10"/>
  <c r="F116" i="10"/>
  <c r="F115" i="10"/>
  <c r="F114" i="10"/>
  <c r="F113" i="10"/>
  <c r="F112" i="10"/>
  <c r="F111" i="10"/>
  <c r="F109" i="10"/>
  <c r="F108" i="10"/>
  <c r="F107" i="10"/>
  <c r="F106" i="10"/>
  <c r="F105" i="10"/>
  <c r="F104" i="10"/>
  <c r="F103" i="10"/>
  <c r="F101" i="10"/>
  <c r="F100" i="10"/>
  <c r="F99" i="10"/>
  <c r="F98" i="10"/>
  <c r="F97" i="10"/>
  <c r="F96" i="10"/>
  <c r="F95" i="10"/>
  <c r="F94" i="10"/>
  <c r="F93" i="10"/>
  <c r="F91" i="10"/>
  <c r="F89" i="10"/>
  <c r="F88" i="10"/>
  <c r="F87" i="10"/>
  <c r="F85" i="10"/>
  <c r="F84" i="10"/>
  <c r="F82" i="10"/>
  <c r="F81" i="10"/>
  <c r="F80" i="10"/>
  <c r="F78" i="10"/>
  <c r="F77" i="10"/>
  <c r="F75" i="10"/>
  <c r="F74" i="10"/>
  <c r="F72" i="10"/>
  <c r="F71" i="10"/>
  <c r="F70" i="10"/>
  <c r="F69" i="10"/>
  <c r="F68" i="10"/>
  <c r="F67" i="10"/>
  <c r="F66" i="10"/>
  <c r="F65" i="10"/>
  <c r="F63" i="10"/>
  <c r="F62" i="10"/>
  <c r="F61" i="10"/>
  <c r="F60" i="10"/>
  <c r="F59" i="10"/>
  <c r="F58" i="10"/>
  <c r="F57" i="10"/>
  <c r="F55" i="10"/>
  <c r="F54" i="10"/>
  <c r="F53" i="10"/>
  <c r="F52" i="10"/>
  <c r="F51" i="10"/>
  <c r="F49" i="10"/>
  <c r="F48" i="10"/>
  <c r="F47" i="10"/>
  <c r="F46" i="10"/>
  <c r="F45" i="10"/>
  <c r="F44" i="10"/>
  <c r="F43" i="10"/>
  <c r="F41" i="10"/>
  <c r="F40" i="10"/>
  <c r="F39" i="10"/>
  <c r="F38" i="10"/>
  <c r="F37" i="10"/>
  <c r="F35" i="10"/>
  <c r="F34" i="10"/>
  <c r="F33" i="10"/>
  <c r="F32" i="10"/>
  <c r="F31" i="10"/>
  <c r="F30" i="10"/>
  <c r="F29" i="10"/>
  <c r="F28" i="10"/>
  <c r="F27" i="10"/>
  <c r="F26" i="10"/>
  <c r="F25" i="10"/>
  <c r="F22" i="10"/>
  <c r="F21" i="10"/>
  <c r="F20" i="10"/>
  <c r="F19" i="10"/>
  <c r="F18" i="10"/>
  <c r="F17" i="10"/>
  <c r="F16" i="10"/>
  <c r="F15" i="10"/>
  <c r="F14" i="10"/>
  <c r="F372" i="10" s="1"/>
  <c r="F381" i="10" l="1"/>
  <c r="F380" i="10"/>
  <c r="F377" i="10"/>
  <c r="F373" i="10"/>
  <c r="F376" i="10"/>
  <c r="F383" i="10"/>
  <c r="F374" i="10"/>
  <c r="F379" i="10"/>
  <c r="F269" i="10"/>
  <c r="F357" i="10" s="1"/>
  <c r="F358" i="10" s="1"/>
  <c r="F359" i="10" s="1"/>
  <c r="F390" i="10" l="1"/>
  <c r="F391" i="10" l="1"/>
  <c r="F392" i="10" s="1"/>
</calcChain>
</file>

<file path=xl/sharedStrings.xml><?xml version="1.0" encoding="utf-8"?>
<sst xmlns="http://schemas.openxmlformats.org/spreadsheetml/2006/main" count="918" uniqueCount="524">
  <si>
    <t>No.</t>
  </si>
  <si>
    <t>CONCEPTO</t>
  </si>
  <si>
    <t>UNIDAD</t>
  </si>
  <si>
    <t>CANTIDAD</t>
  </si>
  <si>
    <t>PRECIO UNITARIO</t>
  </si>
  <si>
    <t>IMPORTE</t>
  </si>
  <si>
    <t>PRELIMINARES</t>
  </si>
  <si>
    <t>EXCAVACION EN CIMENTACION EN MATERIAL TIPO  I Y II POR MEDIOS MECÁNICOS.  INCLUYE: EL AFINE DEL FONDO Y TALUDES DE LA EXCAVACIÓN, VOLUMEN MEDIDO EN CAJA A LINEAS DE PROYECTO SEGUN PLANOS, CONSIDERANDO SOBRE EXCAVACION DE ACUERDO A LOS REQUERIMIENTOS DEL PROYECTO, MAQUINARIA, EQUIPO, MANO DE OBRA, MANIOBRAS, OBRA FALSA Y TODO LO NECESARIO PARA SU CORRECTA EJECUCIÓN.</t>
  </si>
  <si>
    <t>M3</t>
  </si>
  <si>
    <t>CIMENTACIÓN</t>
  </si>
  <si>
    <t/>
  </si>
  <si>
    <t>PERFORACIÓN PREVIA PARA PILOTE DE CIMENTACIÓN DE 0.60 M DE DIÁMETRO EN TODO TIPO DE MATERIAL. INCLUYE: ACCESOS, PLATAFORMAS DE TRABAJO, PERFORACIÓN, EN SU CASO ADEME METÁLICO RECUPERABLE Y LODOS BENTONÍTICOS Y/O POLÍMEROS, CARGA Y ACARREO DEL MATERIAL PRODUCTO DE LA PERFORACION A TIRO LIBRE FUERA DE LA OBRA, HERRAMIENTAS, EQUIPO, MANO DE OBRA Y TODO LO NECESARIO PARA LA CORRECTA EJECUCION.</t>
  </si>
  <si>
    <t>ML</t>
  </si>
  <si>
    <t>SUMINISTRO Y COLOCACION DE PLANTILLA EN CIMENTACION DE 5 CMS DE ESPESOR CON CONCRETO DE F'C=100 KG/CM2, TMA DE 3/4", SOBRE LA EXCAVACIÓN RECIENTE, APISONANDO LA SUPERFICIE DE LA MISMA CON PISÓN MECÁNICO. INCLUYE: MATERIALES, MANO DE OBRA, HERRAMIENTA, EQUIPO Y TODO LO NECESARIO PARA LA CORRECTA EJECUCION.</t>
  </si>
  <si>
    <t>M2</t>
  </si>
  <si>
    <t>SUMINISTRO, HABILITADO Y COLOCACION DE ACERO DE REFUERZO EN PILOTES, CON ACERO CORRUGADO DE F'Y=4,200 KG/CM2, AMARRADO EN EL LUGAR CON ALAMBRE RECOCIDO. INCLUYE: MATERIALES, DESPERDICIOS, TRASLAPES (VER DETALLES DEL REFUERZO EN PLANOS), HABILITADO, COLOCACIÓN, ACARREOS, GANCHOS, SILLETAS, ANDAMIOS, HERRAMIENTA, MANO DE OBRA Y TODO LO NECESARIO PARA LA CORRECTA EJECUCION.</t>
  </si>
  <si>
    <t>KG</t>
  </si>
  <si>
    <t>SUMINISTRO, HABILITADO Y COLOCACION DE ACERO DE REFUERZO EN CIMENTACION, PEDESTALES Y TRABES DE LIGA, CON ACERO CORRUGADO DE F'Y=4,200 KG/CM2, AMARRADO EN EL LUGAR CON ALAMBRE RECOCIDO. INCLUYE: MATERIALES, DESPERDICIOS, TRASLAPES (VER DETALLES DEL REFUERZO EN PLANOS), HABILITADO, COLOCACIÓN, ACARREOS, GANCHOS, SILLETAS, ANDAMIOS, HERRAMIENTA, MANO DE OBRA Y TODO LO NECESARIO PARA LA CORRECTA EJECUCION.</t>
  </si>
  <si>
    <t>SUMINISTRO Y COLOCACION DE CIMBRA Y DESCIMBRA COMÚN EN CIMENTACION, PEDESTALES Y TRABES DE LIGA, MEDIDA A LÍNEAS DE PROYECTO, UTILIZANDO MADERA, LOS TROQUELES Y DEMÁS REFUERZOS SERÁN DISEÑADOS  POR EL CONTRATISTA, ASÍ COMO MOLDURAS Y CHAFLANES RESPETANDO LA GEOMETRÍA DE LAS MISMAS. INCLUYE: TRAZO, FABRICACIÓN, CORTE, HABILITACIÓN, COLOCACIÓN, MATERIALES, DESMOLDANTE, MANO DE OBRA, EQUIPO, OBRA FALSA, ANDAMIOS Y TODO LO NECESARIO PARA LA CORRECTA EJECUCION.</t>
  </si>
  <si>
    <t>RELLENO CON MATERIAL SELECCIONADO PRODUCTO DE LA EXCAVACIÓN  EN CAPAS NO MAYORES A 20 CM DE ESPESOR, COMPACTADAS AL 95% DE SU MASA VOLUMETRICA SECA MAXIMA, A LINEAS DE PROYECTO SEGUN PLANOS. INCLUYE: REGALIAS, MATERIALES, AGUA, HOMOGENEIZACIÓN, TRATAMIENTO, MEZCLADO, CARGA, ACARREO Y DESCARGA DE MATERIALES, EQUIPO, HERRAMIENTA, MANO DE OBRA Y TODO LO NECESARIO PARA SU CORRECTA EJECUCIÓN.</t>
  </si>
  <si>
    <t>CARGA, ACARREO Y DESCARGA DE MATERIAL PRODUCTO DE CORTES Y/O EXCAVACION A TIRO LIBRE FUERA DE LA OBRA, VOLUMEN MEDIDO EN CAJA. INCLUYE: MAQUINARIA, EQUIPO, ACARREOS, MANIOBRAS, HERRAMIENTA, TRASLADOS DE MAQUINARIA, MANO DE OBRA Y TODO LO NECESARIO PARA SU CORRECTA EJECUCION.</t>
  </si>
  <si>
    <t>DEMOLICIÓN DE CABEZAS DE PILOTES DE 0.60 M DE DIAMETRO. INCLUYE: EQUIPO MECANICO O MANUAL, MANO DE OBRA PARA LA DEMOLICIÓN, CEPILLADO DEL ACERO, LIMPIEZA, HERRAMIENTA, CARGA, ACARREO Y DESCARGA DE MATERIAL PRODUCTO DE LA DEMOLICION A TIRO LIBRE FUERA DE LA OBRA Y TODO LO NECESARIO PARA LA CORRECTA EJECUCIÓN DE LOS TRABAJOS.</t>
  </si>
  <si>
    <t>PZA</t>
  </si>
  <si>
    <t>FIRMES</t>
  </si>
  <si>
    <t>RELLENO CON MATERIAL PRODUCTO DE BANCO DE PRESTAMO DE LA REGION EN CAPAS NO MAYORES A 20 CM DE ESPESOR, COMPACTADAS AL 95% DE SU MASA VOLUMETRICA SECA MAXIMA, A LINEAS DE PROYECTO SEGUN PLANOS. INCLUYE: REGALIAS, MATERIALES, AGUA, HOMOGENEIZACIÓN, TRATAMIENTO, MEZCLADO, CARGA, ACARREO Y DESCARGA DE MATERIALES, EQUIPO, HERRAMIENTA, MANO DE OBRA Y TODO LO NECESARIO PARA SU CORRECTA EJECUCIÓN.</t>
  </si>
  <si>
    <t>SUMINISTRO E INSTALACION DE MALLA ELECTROSOLDADA 66/10-10, INCLUYE: EL SUMINISTRO DE TODOS LOS MATERIALES, TRASLAPES, DESPERDICIOS, FLETES Y ACARREOS, CORTES Y AMARRES, MAQUINARIA, MANO DE OBRA, EQUIPO, HERRAMIENTA Y TODO LO NECESARIO PARA SU CORRECTA EJECUCION.</t>
  </si>
  <si>
    <t>SUMINISTRO Y CONSTRUCCION DE JUNTA DE COLADO LATERAL CON FEXPAN DE 1/2" Y 12 CM DE ALTO. INCLUYE:  MATERIALES, MANO DE OBRA, HERRAMIENTA, RETIRO DE SOBRANTES FUERA DE LA OBRA, LIMPIEZA DEL ÁREA Y TODO LO NECESARIO PARA SU CORRECTA EJECUCIÓN.</t>
  </si>
  <si>
    <t>ESTRUCTURA METALICA</t>
  </si>
  <si>
    <t>SUMINISTRO Y COLADO DE GROUT PARA NIVELACION DE PLACAS DE ACERO CON MORTERO EPOXICO DE TRES COMPONENTES DEL TIPO SIKADUR 42CL O EQUIVALENTE EN ZONA DE PEDESTALES DE CIMENTACION DE ESTRUCTURA Y MODULOS DE CASETA. INCLUYE: MATERIALES, MANO DE OBRA, HERRAMIENTA, DESPERDICIO, CIMBRA, LIMPIEZA DEL ÁREA Y TODO LO NECESARIO PARA SU CORRECTA EJECUCIÓN.</t>
  </si>
  <si>
    <t>SUMINISTRO,  COLOCACIÓN  Y NIVELADO  DE ANCLA  DE REDONDO  DE 5/8" DE   DIÁMETRO   Y   DE   0.40 M  DE  LARGO  Y PLACA PARA ANCLAJE CON MEDIDAS DE 5 X 5 CMS CON PLACA DE 5/16". INCLUYE:   DOBLE TUERCA   Y   CONTRATUERCA    A-325,    MADERA, MATERIALES, EQUIPO, HERRAMIENTA, MANO DE OBRA Y TODO  LO  NECESARIO    PARA    SU CORRECTA EJECUCIÓN.</t>
  </si>
  <si>
    <t>SUMINISTRO, COLOCACIÓN, NIVELADO Y PLOMEADO  DE ESTRUCTURA METALICA CON PERFILES ESTRUCTURALES A-36.  INCLUYE: PINTURA ESMALTE Y DE FONDO, CORTES, DESPERDICIOS, SOLDADURA, GASES, MATERIALES, GRÚA PARA MANIOBRAS Y MONTAJE, EQUIPO, HERRAMIENTA, MANO DE OBRA A CUALQUIER NIVEL Y TODO LO NECESARIO PARA SU CORRECTA EJECUCIÓN.</t>
  </si>
  <si>
    <t>SUMINISTRO Y COLOCACIÓN DE LOSACERO 2025 CAL 24. INCLUYE:  CONECTORES NELSEN,   CORTES, DESPERDICIO, MATERIALES, GRUA, EQUIPO, HERRAMIENTA, MANO DE OBRA A CUALQUIER NIVEL Y TODO LO NECESARIO PARA SU CORRECTA EJECUCION.</t>
  </si>
  <si>
    <t>SUMINISTRO E INSTALACION DE MALLA ELECTROSOLDADA 66/10-10. INCLUYE: EL SUMINISTRO DE TODOS LOS MATERIALES, TRASLAPES, DESPERDICIOS, FLETES Y ACARREOS, CORTES Y AMARRES, MAQUINARIA, MANO DE OBRA A CUALQUIER NIVEL, EQUIPO, HERRAMIENTA Y TODO LO NECESARIO PARA SU CORRECTA EJECUCION.</t>
  </si>
  <si>
    <t>SUMINISTRO Y COLOCACIÓN  DE APUNTALAMIENTO DE LOSACERO. INCLUYE: MADERA (POLINES Y CARGADORES), MANO DE OBRA, HERRAMIENTA Y TODO LO NECESARIO PARA SU CORRECTA EJECUCIÓN.</t>
  </si>
  <si>
    <t>SUMINISTRO Y FABRICACION DE ESCALÓN  CONFORMADO CON PLACA ANTIDERRAPANTE DE 1/4" DE ESPESOR Y  ÁNGULOS DE 2" X 2" X 3/16"  CON HUELLA DE HASTA 30 CMS Y PERALTE DE HASTA 17 CMS. INCLUYE: FONDO ANTICORROSIVO.  PINTURA ESMALTE APROBADA POR EL ORGANISMO, CORTES, SOLDADURA, MATERIALES, HERRAMIENTA, MANO DE OBRA, EQUIPO Y TODO LO NECESARIO PARA SU CORRECTA EJECUCION.</t>
  </si>
  <si>
    <t>SUMINISTRO Y FABRICACION DE DESCANSO CONFORMADO CON PLACA ANTIDERRAPANTE DE 1/4" DE ESPESOR Y ÁNGULOS DE 2" X 2" X 3/16"  CON PERALTE DE HASTA 17 CMS. INCLUYE: FONDO ANTICORROSIVO.  PINTURA ESMALTE APROBADA POR EL ORGANISMO, CORTES, SOLDADURA, MATERIALES, HERRAMIENTA, MANO DE OBRA, EQUIPO Y TODO LO NECESARIO PARA SU CORRECTA EJECUCION.</t>
  </si>
  <si>
    <t>SUMINISTRO, FABRICACIÓN Y COLOCACIÓN DE BARANDAL A BASE DE POSTES Y PASAMANOS FABRICADO CON PERFIL TUBULAR DE 3" CED. 30 Y 2 HORIZONTALES INTERMEDIOS CON PERFIL TUBULAR DE 1/2" CED. 30.  DE 0.90 MTS DE ALTURA FABRICADO SEGÚN DISEÑO. INCLUYE: ACABADO FONDO ANTICORROSIVO Y PINTURA ESMALTE ALKIDAL SEGÚN MUESTRA APROBADA  POR EL ORGANISMO, CORTES, SOLDADURA, MATERIALES, HERRAMIENTA, MANO DE OBRA, EQUIPO Y TODO LO NECESARIO PARA SU CORRECTA EJECUCION.</t>
  </si>
  <si>
    <t>SUMINISTRO, FABRICACION E INSTALACION DE ESCALERA MARINA PARA ACCESO A AZOTEA EN EDIFICIO DE ADMINISTRACION CON UN DESARROLLO DE HASTA 6.50 MTS. DE LARGO Y 0.52 DE ANCHO EN 2 SECCIONES Y DESCANSO DE LAMINA ANTIDERRAPANTE CON MEDIDAS DE 1.20X0.66 MTS. FABRICADA A BASE DE ANGULO DE 3/16"X2", REDONDO LISO DE 3/4" Y SOLERA DE 1/8"X2" PARA ESCOTILLA DE PROTECCION. INCLUYE: FONDO, PINTURA, CORTES, DESPERDICIOS, SOLDADURA, GRUAS PARA MANIOBRAS Y MONTAJE, MATERIALES, HERRAMIENTA, MANO DE OBRA, EQUIPO Y TODO LO NECESARIO PARA SU CORRECTA EJECUCION.</t>
  </si>
  <si>
    <t>1.00</t>
  </si>
  <si>
    <t>ALBAÑILERÍA Y ACABADOS</t>
  </si>
  <si>
    <t>SUMINISTRO E INSTALACIÓN DE PISO CERÁMICO MARCA PORCELANITE MODELO ROE DE 50X50CM O EQUIVALENTE COLOR HUESO. INCLUYE: EL SUMINISTRO DE TODOS LOS MATERIALES, MANO DE OBRA, FLETES Y ACARREOS, CORTES Y REMATES, EQUIPO, HERRAMIENTA Y TODO LO NECESARIO PARA LA CORRECTA EJECUCION DE LOS TRABAJOS.</t>
  </si>
  <si>
    <t>SUMINISTRO  E INSTALACIÓN  DE  ZOCLO CERÁMICO  MARCA PORCELANITE MODELO  ROE  DE  10X50CM O EQUIVALENTE COLOR  HUESO.  INCLUYE:  EL  SUMINISTRO  DE TODOS   LOS   MATERIALES,  MANO   DE   OBRA,   FLETES   Y   ACARREOS, CORTES Y REMATES, MEDIA CAÑA CON YESO,  EQUIPO, HERRAMIENTA  Y TODO  LO NECESARIO PARA LA CORRECTA EJECUCION DE LOS TRABAJOS.</t>
  </si>
  <si>
    <t>SUMINISTRO E INSTALACION DE TERRAZO DE 50 X 50 CM. MARCA EL GALLO O EQUIVALENTE, MODELO VENECIANO MILENIO, ACABADO ANTIQUE CON SELLO BASE ACEITE. INCLUYE: MATERIALES, HERRAMIENTA, MANO DE OBRA, EQUIPO Y TODO LO NECESARIO PARA SU CORRECTA INSTALACION.</t>
  </si>
  <si>
    <t>CONSTRUCCION DE RAMPA DE CONCRETO PREMEZCLADO DE F'C=200 KG/CM2, ARMADA CON VARILLA DE 3/8" @ 15 CMS AMBOS SENTIDOS F'Y=4200 KG/CM2, ACABADO RAYADO USANDO PEINE TEXTURIZADOR SEGÚN MUESTRA APROBADA. INCLUYE: MATERIALES, CORTES, DESPERDICIOS, HERRAMIENTA, EQUIPO, MANO DE OBRA Y TODO LO NECESARIO PARA SU CORRECTA EJECUCION.</t>
  </si>
  <si>
    <t>SUMINISTRO Y APLICACIÓN DE PINTURA. LOGO EN RAMPA PARA DISCAPACITADOS CON PINTURA DE TRAFICO BASE AGUA EN COLORES AZUL Y BLANCO SEGÚN DISEÑO APROBADO POR EL ORGANISMO. INCLUYE: MATERIALES, HERRAMIENTA, MANO DE OBRA, EQUIPO Y TODO LO NECESARIO PARA SU CORRECTA EJECUCION.</t>
  </si>
  <si>
    <t>EN MURO</t>
  </si>
  <si>
    <t>CONSTRUCCION DE CASTILLOS Y CERRAMIENTOS DE CONCRETO DE F´C=150 KG/CM2 HECHO EN OBRA DE 15 X 20 CM  DE  SECCION  Y  ARMADO  CON  4 VRS.  #  3  Y  EST  #2.5  A  CADA  15  CM. INCLUYE: CIMBRA ACABADO COMUN, CORTES, DESPERDICIOS, LIMPIEZA DEL AREA, RETIRO DE SOBRANTES A TIRADEROS OFICIALES  Y TODO LO NECESARIO PARA SU CORRECTA EJECUCION.</t>
  </si>
  <si>
    <t>APLANADO DE YESO EN MUROS A REGLA Y PLOMO. INCLUYE: MATERIALES, HERRAMIENTA, MANO DE OBRA Y TODO LO NECESARIO PARA LA CORRECTA EJECUCION DE LOS TRABAJOS.</t>
  </si>
  <si>
    <t>ZARPEO Y AFINE  APARENTE MUESTREADO A BASE DE MORTERO CEMENTO-ARENA PROPORCIÓN 1:4 ESPESOR PROMEDIO 2.5 CM CON SELLO A BASE DE APLICACIÓN DE SELLADOR SIKAGUARD 70. INCLUYE: MATERIAL, MANO DE OBRA, FLETES Y ACARREO, TRASPALEOS, HERRAMIENTA, EQUIPO Y TODO LO NECESARIO PARA LA CORRECTA EJECUCION.</t>
  </si>
  <si>
    <t>SUMINISTRO E INSTALACION DE AZULEJO MARCA INTERCERÁMIC MODELO MARINA COLOR BLANCO DE 33 X 33 CM. INCLUYE: EL SUMINISTRO DE TODOS LOS MATERIALES, MANO DE OBRA, FLETES Y ACARREOS, CORTES Y REMATES, EQUIPO Y HERRAMIENTA Y TODO LO NECESARIO PARA LA CORRECTA EJECUCION DE LOS TRABAJOS.</t>
  </si>
  <si>
    <t>SUMINISTRO Y APLICACION DE PINTURA VINILACRÍLICA MARCA COMEX LÍNEA PRO 1000 COLOR YOUGURTH CON UNA GARANTÍA DE 5 AÑOS  O EQUIVALENTE. INCLUYE: APLICACIÓN DE SELLO PRIMARIO, FLETE Y ACARREO DE EQUIPO, HERRAMIENTA Y MATERIALES HASTA EL LUGAR DE SU UTILIZACIÓN, PROTECCIÓN DE SUPERFICIES CON PLÁSTICOS Y CINTA MASKING TAPE, PREPARACIÓN DE SUPERFICIE, PERFILADO, RETIRO DE SOBRANTES FUERA DE LA OBRA, LIMPIEZA, EQUIPO, HERRAMIENTA, MANO DE OBRA EN CUALQUIER NIVEL Y TODO LO NECESARIO PARA SU CORRECTA EJECUCION.</t>
  </si>
  <si>
    <t xml:space="preserve">FILETEO DE HUECOS PARA PUERTAS Y VENTANAS CON ZARPEO EXTERIOR Y YESO INTERIOR. INCLUYE : MATERIALES, HERRAMIENTA, MANO DE OBRA NECESARIA, ANDAMIOS Y TODO LO NECESARIO PARA SU CORRECTA EJECUCION. </t>
  </si>
  <si>
    <t xml:space="preserve">TABLAROCA Y PLAFONES </t>
  </si>
  <si>
    <t>SUMINISTRO    Y    COLOCACION    DE    MURO   DE TABLAROCA A DOS CARAS A BASE  DE PANEL DE TABLAROCA DE 1/2"  CON SOPORTE BASTIDOR 635  A BASE DE PERFIL CAL   26   CON   POSTES  Y CANAL  A   CADA   61   CM,   CON   PERFACINTA   Y   PASTA REDIMIX  EN JUNTAS. INCLUYE: MATERIALES, MANO DE OBRA, HERRAMIENTA, EQUIPO Y TODO LO NECESARIO PARA SU CORRECTA EJECUCION.</t>
  </si>
  <si>
    <t>SUMINISTRO E INSTALACIÓN DE PLAFÓN MODULAR MARCA USG MODELO RADAR CLIMA PLUS CON SISTEMA DE SUSPENSIÓN DON DX/DXL DE 15/16". INCLUYE FIJACIÓN CON CLAVO HILTI Y FULMINANTE,  SUMINISTRO DE TODOS LOS MATERIALES, CORTES, FLETES Y ACARREOS, PIJAS Y HERRAJES, MANIOBRAS, ELEVACIÓN, REMATES, VISTAS, PIEZAS COMPLEMENTARIAS, HERRAMIENTA, MANO DE OBRA Y TODO LO NECESARIO PARA LA CORRECTA EJECUCIÓN DE LOS TRABAJOS.</t>
  </si>
  <si>
    <t>EN LOSAS</t>
  </si>
  <si>
    <t>EMPASTADO EN LOSAS A BASE DE MORTERO F'C= 100 KG/CM2; ARENA 4, REVENIMIENTO 10 CM. CON BOMBA, PARA DAR PENDIENTES O RENIVELACIONES DE 10 CMS DE ESPESOR PROMEDIO. INCLUYE MATERIALES, ELEVACIONES, ANDAMIOS, FABRICACION, COLOCACION, VIBRADO Y CURADO, AFINE, ACABADO PARA RECIBIR IMPERMEABILIZACION Y TODO LO NECESARIO PARA LA CORRECTA EJECUCION DE LOS TRABAJOS.</t>
  </si>
  <si>
    <t>IMPERMEABILIZACION EN LOSA DE AZOTEA A BASE DE MEMBRANA PREFABRICADA DE 4MM DE ESPESOR MARCA PROTEXA LINEA NOVAPLAY ALMA DE POLIESTER DE 180 GM/M2 O EQUIVALENTE, CUBIERTO EN AMBOS LADOS POR ASFALTO MODIFICADO CON ALTO PORCENTAJE DE POLÍMERO SBS DE LA MÁS ALTA CALIDAD, ACABADO EN SU PARTE INFERIOR CON PELÍCULA DE POLIETILENO Y CON GRAVILLA ESMALTADA A ALTA TEMPERATURA EN COLOR BLANCO O TERRACOTA EN SU CARA SUPERIOR, COMO ACABADO PROTECTOR Y DECORATIVO. CON GARANTÍA DE 10 AÑOS. INCLUYE: MATERIALES, MANO DE OBRA, HERRAMIENTA, EQUIPO, A CUALQUIER ALTURA Y TODO LO NECESARIO PARA LA CORRECTA EJECUCION DE LOS TRABAJOS.</t>
  </si>
  <si>
    <t>PUERTAS DE MADERA</t>
  </si>
  <si>
    <t>SUMINISTRO E INSTALACION DE PUERTA DE TAMBOR CON LÁMINA DE MADERA DE BANAK DE 6 MM, CON BASTIDOR EN RETICULA DE 30 X 30 CM, MARCO DE MADERA, ACABADOS EN SELLO TAPAPORO Y PINTURA DE ESMALTE, COLOR SEGÚN MUESTRA APROBADA. INCLUYE: BISAGRAS, TOPE, MATERIALES, HERRAMIENTA, MANO DE OBRA Y TODO LO NECESARIO PARA SU CORRECTA INSTALACIÓN.</t>
  </si>
  <si>
    <t>SUMINISTRO E INSTALACION DE CHAPA MARCA DEFIANT MODELO ARLES DCB00204-S/N, CON CHAPA Y CERROJO ACABADO NIQUELADO. INCLUYE: MATERIALES, MANO DE OBRA, HERRAMIENTA Y TODO LO NECESARIO PARA SU CORRECTA INSTALACIÓN.</t>
  </si>
  <si>
    <t>SUMINISTRO E INSTALACIÓN DE REJILLAS DE RETORNO PARA PUERTAS DE MADERA CON MEDIDAS DE 0.45 X 0.30 CM. FABRICADAS A BASE DE MADERA DE PINO CON MOLDURA PERIMETRAL POR AMBOS LADOS DE 1 1/2" X 1 CMS DE ESPESOR ACABADOS   EN   SELLO   TAPAPORO   Y   PINTURA   DE   ESMALTE,   COLOR SEGÚN  MUESTRA  APROBADA. INCLUYE: ABRIR HUECO EN PUERTAS YA TERMINADAS, BASTIDOR INTERIOR DE MADERA DE PINO DE 1 1/2" X 3/4" PARA REFUERZO DE REJILLA PARA POSTERIOR MONTAJE DE LAS MISMAS, MATERIALES, MANO DE OBRA, HERRAMIENTA Y TODO LO NECESARIO PARA SU CORRECTA INSTALACION.</t>
  </si>
  <si>
    <t>PUERTAS METÁLICAS</t>
  </si>
  <si>
    <t>SUMINISTRO E INSTALACION DE PUERTA METÁLICA  MARCA DOORLOCK O SIMILAR DE LÁMINA GALVANIZADA BONDERIZADA CAL 20 CON  ALMA DE REFUERZOS VERTICALES ELECTROSOLDADOS Y LANA MINERAL ACABADA EN PINTURA HORNEADA SEGUN MUESTRA APROBADA DE 105 X 213 CM MARCO ARMADO SOLDADO CALIBRE 16, CON BARRA DE PANICO. INCLUYE: MATERIALES, MANO DE OBRA, HERRAMIENTA Y TODO LO NECESARIO PARA SU CORRECTA INSTALACIÓN Y FUNCIONAMIENTO.</t>
  </si>
  <si>
    <t>SUMINISTRO E INSTALACION DE PUERTA BLINDADA MARCA DOORLOCK O SIMILAR DE LÁMINA DE ACERO INOXIDABLE CAL 12 CON ALMA DE LANA MINERAL EN PLACA FORMADA Y SUPER REFUERZO ESTRUCTURAL DE 95  X 213 CM.  INCLUYE: MATERIALES, MANO DE OBRA, HERRAMIENTA Y TODO LO NECESARIO PARA SU CORRECTA INSTALACIÓN Y FUNCIONAMIENTO.</t>
  </si>
  <si>
    <t>CANCELES</t>
  </si>
  <si>
    <t>SUMINISTRO Y COLOCACION DE CANCEL  A BASE DE PERFIL DE ALUMINIO ACABADO NATURAL Y CRISTAL 6 MM NATURAL DE  3.90 M X 0.60 M CON 4 FIJOS Y CUATRO CORREDIZOS. INCLUYE: MATERIALES, SELLADOR, HERRAMIENTA, MANO DE OBRA, EQUIPO Y TODO LO NECESARIO PARA SU CORRECTA COLOCACION.</t>
  </si>
  <si>
    <t>SUMINISTRO Y COLOCACION DE CANCEL VENTANA A BASE DE PERFIL DE ALUMINIO ACABADO NATURAL Y CRISTAL 6 MM NATURAL DE  0.80 M X 0.60 M  CONFORME A PROYECTO. INCLUYE: MATERIALES, SELLADOR, HERRAMIENTA, MANO DE OBRA, EQUIPO Y TODO LO NECESARIO PARA SU CORRECTA COLOCACION.</t>
  </si>
  <si>
    <t>SUMINISTRO Y COLOCACION DE CANCEL VENTANA A BASE DE PERFIL DE ALUMINIO ACABADO NATURAL Y CRISTAL 6 MM NATURAL DE  0.53 M X 0.60 M  COFORME A PROYECTO. INCLUYE: MATERIALES, SELLADOR, HERRAMIENTA, MANO DE OBRA, EQUIPO Y TODO LO NECESARIO PARA SU CORRECTA COLOCACION.</t>
  </si>
  <si>
    <t>CRISTAL TEMPLADO</t>
  </si>
  <si>
    <t>SUMINISTRO Y COLOCACION DE PUERTA BATIENTE DE CRISTAL TEMPLADO CLARO DE 9.5MM DE ESPESOR CON MEDIDA DE 1.00 X 2.20M. INCLUYE:  MARCO DE ALUMINIO NATURAL MATE, JALADERA TUBULAR DE INOXIDABLE DE 45CM CON CHAPA DE MANIJA AL PISO, BISAGRA HIDRAULICA DE PISO, PUNTOS DE GIRO, MANIOBRAS Y ACARREOS, LIMPIEZA DE AREA, SELLADOR Y TODO LO NECESARIO PARA SU CORRECTA COLOCACION.</t>
  </si>
  <si>
    <t>SUMINISTRO E INSTALACIÓN DE TABLERO MARCA SQUARE D DE 12 POLOS (QO 12)  3 FASES 4 HILOS DE EMPOTRAR.  INCLUYE:   INSTALACIÓN   Y   PEINADO   DE   TABLERO, MATERIALES, MANO DE OBRA, HERRAMIENTA, PRUEBAS Y TODO LO NECESARIO PARA SU CORRECTA INSTALACION Y PUESTA EN FUNCIONAMIENTO.</t>
  </si>
  <si>
    <t>SUMINISTRO E INSTALACIÓN DE INTERRUPTOR TERMOMAGNÉTICO DE 2 POLOS DE 15 A 50 AMP. 127 V. CAT. Q0220 MARCA. SQUARE D O EQUIVALENTE  PARA CIRCUITO NORMAL. INCLUYE: MATERIAL, HERRAMIENTA, MANO DE OBRA Y TODO LO NECESARIO PARA SU CORRECTA INSTALACION.</t>
  </si>
  <si>
    <t>SUMINISTRO E INSTALACIÓN DE INTERRUPTOR TERMOMAGNÉTICO DE 3 POLOS DE 15 A 50 AMP. 127 V. CAT. Q0320 MARCA. SQUARE D O EQUIVALENTE  PARA CIRCUITO NORMAL. INCLUYE: MATERIAL, HERRAMIENTA, MANO DE OBRA Y TODO LO NECESARIO PARA SU CORRECTA INSTALACION.</t>
  </si>
  <si>
    <t>SALIDA DE ALUMBRADO CON CAJA GALVANIZADA OCTAGONAL DE 4" Y POLIDUCTO REFORZADO DE 25 Y/O 19 MM, INCLUYE: CABLE THW-LS/THW-LS RoHS, 600 V/90°, MARCA VIAKON CALIBRE #10 Y #12 O EQUIVALENTE, ACCESORIOS, MATERIALES, HERRAMIENTA, MANO DE OBRA, PRUEBAS Y TODO LO NECESARIO PARA SU CORRECTA INSTALACION.</t>
  </si>
  <si>
    <t>SAL</t>
  </si>
  <si>
    <t>SALIDA DE CONTACTO C/CAJA GALVANIZADA DE 2"X 4" Y POLIDUCTO REFORZADO DE 25 Y/O 19 MM, INCLUYE: CABLE THW-LS/THW-LS RoHS, 600 V/90°, MARCA VIAKON CALIBRE #10 Y #12 O EQUIVALENTE, ACCESORIOS, MATERIALES, HERRAMIENTA, MANO DE OBRA, PRUEBAS Y TODO LO NECESARIO PARA SU CORRECTA INSTALACION.</t>
  </si>
  <si>
    <t>SALIDA PARA CONTACTO MONOFASICO DUPLEX CON VOLTAJE REGULADO 15 AMP-127 V. TIPO PUESTA A TIERRA, INCLUYE: TUBO CONDUIT GALVANIZADO CABLEADO THW CAL 10 Y CAL 12-LS/THW-LS RoHS, 600 V/90°, MARCA VIAKON O EQUIVALENTE, ACCESORIOS, MATERIALES, HERRAMIENTA, MANO DE OBRA Y TODO LO NECESARIO PARA SU CORRECTA INSTALACION.</t>
  </si>
  <si>
    <t>SUMINISTRO E INSTALACIÓN DE LUMINARIA DE EMPOTRAR EN PLAFON MARCA TECNOLITE MODELO BIRMANIA COLOR BLANCO YDLED-369/15W/30/B. INCLUYE:  SUMINISTRO DE MATERIALES, HERRAJES, TORNILLERÍA, PIEZAS DE SUJECIÓN Y TODO LO NECESARIO PARA LA CORRECTA EJECUCIÓN DE LOS TRABAJOS Y PUESTA EN FUNCIONAMIENTO.</t>
  </si>
  <si>
    <t>SUMINISTRO E INSTALACIÓN DE LUMINARIA DE SOBREPONER EN MURO MARCA TECNOLITE MODELO URBINO  SATINADA H-945-S INCLUYE:  SUMINISTRO DE MATERIALES, HERRAJES, TORNILLERÍA, PIEZAS DE SUJECIÓN Y TODO LO NECESARIO PARA LA CORRECTA EJECUCIÓN DE LOS TRABAJOS Y PUESTA EN FUNCIONAMIENTO.</t>
  </si>
  <si>
    <t>SUMINISTRO  E  INSTALACIÓN  DE  LUMINARIA  DE  EMPOTRAR  EN PLAFON MARCA  TECNOLITE  MODELO OREMBURGO CAT.  LTLLED-3140-2/65  DE 61    X    61,    INCLUYE:      SUMINISTRO    DE    MATERIALES,    HERRAJES, TORNILLERÍA,  PIEZAS  DE  SUJECIÓN  Y  TODO  LO  NECESARIO  PARA  LA CORRECTA     EJECUCIÓN     DE     LOS     TRABAJOS     Y   PUESTA     EN FUNCIONAMIENTO.</t>
  </si>
  <si>
    <t>SUMINISTRO E INSTALACION DE REGISTRO HIMEL ELECTRICO 30X30 Y 30X40  EN MUROS PARA PASO DE POLIDUCTOS, INCLUYE: COLOCACION, MATERIALES, HERRAMIENTA, MANO DE OBRA Y TODO LO NECESARIO PARA SU CORRECTA EJECUCION.</t>
  </si>
  <si>
    <t>SUMINISTRO E INSTALACIÓN DE RED SANITARIA CON TUBERIA DE PVC DURALON DE 4" Y 6", INCLUYE: EXCAVACION, PLANTILLA, ENCOFRADO, RELLENO, SUMINISTRO E INSTALACIÓN DE TODOS LOS MATERIALES, PIEZAS ESPECIALES, COPLES Y HERRAJES, CONEXIONES Y TODO LO NECESARIO PARA LA CORRECTA EJECUCIÓN DE LOS TRABAJOS.</t>
  </si>
  <si>
    <t>SUMINISTRO E INSTALACIÓN DE RED HIDRÁULICA A BASE DE TUBERIA DE CPVC DE 1", 3/4" Y 1/2". INCLUYE: EXCAVACION, PLANTILLA, RELLENO, SUMINISTRO E INSTALACIÓN DE TODOS LOS MATERIALES, PIEZAS ESPECIALES, COPLES Y HERRAJES, CONEXIONES Y TODO LO NECESARIO PARA LA CORRECTA EJECUCIÓN DE LOS TRABAJOS.</t>
  </si>
  <si>
    <t>SUMINISTRO E INSTALACIÓN DE SALIDA SANITARIA DE ACUERDO A ESPECIFICACIONES DE PROYECTO. INCLUYE: EL SUMINISTRO E INSTALACIÓN DE TODOS LOS MATERIALES, PIEZAS ESPECIALES, COPLES Y HERRAJES, CONEXIONES Y TODO LO NECESARIO PARA LA CORRECTA EJECUCIÓN DE LOS TRABAJOS.</t>
  </si>
  <si>
    <t>SUMINISTRO E INSTALACIÓN DE SALIDA HIDRAULICA DE ACUERDO A ESPECIFICACIONES DE PROYECTO. INCLUYE: EL SUMINISTRO E INSTALACIÓN DE TODOS LOS MATERIALES, PIEZAS ESPECIALES, COPLES Y HERRAJES, CONEXIONES Y TODO LO NECESARIO PARA LA CORRECTA EJECUCIÓN DE LOS TRABAJOS.</t>
  </si>
  <si>
    <t>SUMINISTRO E INSTALACION DE BAJANTES PLUVIALES CON TUBO DE PVC DE 6" DWV MARCA CHARLOTTE O SIMILAR DE HASTA 10 MTS. DE ALTURA. INCLUYE: SUMINISTRO E INSTALACION DE MATERIALES, MANO DE OBRA, HERRAMIENTA Y TODO LO NECESARIO PARA SU CORRECTA INSTALACION.</t>
  </si>
  <si>
    <t>BAJANTE</t>
  </si>
  <si>
    <t>SUMINISTRO E INSTALACION DE COLADERA DE CUPULA MARCA HELVEX  MODELO 444 DE 100 MM. INCLUYE: CONECTOR ESPIGA, MATERIALES, MANO DE OBRA, HERRAMIENTA Y TODO LO NECESARIO PARA SU CORRECTA EJECUCION.</t>
  </si>
  <si>
    <t xml:space="preserve">SUMINISTRO E INSTALACIÓN DE EXTRACTOR DE 4". INCLUYE: MATERIALES, MANO DE OBRA, HERRAMIENTA, EQUIPO Y TODO LO NECESARIO PARA SU CORRECTA EJECUCION. </t>
  </si>
  <si>
    <t>APARATOS Y ACCESORIOS SANITARIOS</t>
  </si>
  <si>
    <t>SUMINISTRO E INSTALACION DE INODORO MODELO NAO 1-3.5, TAZA ALARGADA CON FLUXOMETRO DE PALANCA Y ASIENTO ALARGADO COLOR BLANCO,  MARCA HELVEX.  INCLUYE: ASIENTO, HERRAJES, MATERIALES, FLUXOMETRO, MANO DE OBRA, HERRAMIENTA Y TODO LO NECESARIO PARA SU CORRECTO FUNCIONAMIENTO.</t>
  </si>
  <si>
    <t>SUMINISTRO E INSTALACION DE LAVABO OVALIN TIPO EMPOTRAR MARCA AMERICAN STANDARD MODELO CADET UNIVERSAL 4"  NO. CAT 01660, COLOR BLANCO O SIMILAR . INCLUYE: LLAVE MONOMANDO MARCA HELVEX LÍNEA ECONOMIZ MODELO TV-120 ACABADO CROMO, HERRAJES, MANO DE OBRA, HERRAMIENTA Y TODO LO NECESARIO PARA SU CORRECTO FUNCIONAMIENTO.</t>
  </si>
  <si>
    <t>SUMINISTRO Y COLOCACIÓN DE PLACA DE MARMOL IVORY NACIONAL PARA LAVABO EN SERVICIOS SANITARIOS CON FALDÓN DE 25 CMS, ZOCLO DE 10 CMS DE ALTURA Y MOLDURA CANTO PULIDO . INCLUYE: MATERIALES, MANO DE OBRA, HERRAMIENTA, EQUIPO Y TODO LO NECESARIO PARA SU CORRECTA EJECUCION.</t>
  </si>
  <si>
    <t>SUMINISTRO Y COLOCACIÓN DE COLADERA DE PISO PARA TUBERIA DE 2" DE 10 X 10 CM MARCA RUGO MODELO 441447, INCLUYE: MATERIALES, MANO DE OBRA, HERRAMIENTA, EQUIPO Y TODO LO NECESARIO PARA SU CORRECTA INSTALACION Y FUNCIONAMIENTO.</t>
  </si>
  <si>
    <t>SUMINISTRO E INSTALACION DE DESPACHADOR DE TOALLA EN ROLLO MARCA SLOAN MODELO SLO-115, INCLUYE: MATERIALES, MANO DE OBRA, HERRAMIENTA Y EQUIPO PARA SU CORRECTA INSTALACION Y FUNCIONAMIENTO.</t>
  </si>
  <si>
    <t>SUMINISTRO E INSTALACION DE DESPACHADOR DE PAPEL HIGIÉNICO MARCA JOFEL LÍNEA AZUR MOD MAXI PH52001 COLOR BLANCO,  INCLUYE: MATERIALES, MANO DE OBRA, HERRAMIENTA, EQUIPO Y TODO LO NECESARIO PARA SU CORRECTA INSTALACION Y FUNCIONAMIENTO.</t>
  </si>
  <si>
    <t>SUMINISTRO E INSTALACION DE DESPACHADOR DE JABÓN MARCA JOFEL LÍNEA AZUR RELLENABLE MINI AC84000,  INCLUYE: ATERIALES, MANO DE OBRA, HERRAMIENTA, EQUIPO Y TODO LO NECESARIO PARA SU CORRECTA INSTALACION Y FUNCIONAMIENTO.</t>
  </si>
  <si>
    <t>SUMINISTRO E INSTALACION DE ESPEJO DE 4 MM CON MARCO PERIMETRAL DE ALUMINO NATURAL MATE DE 1 1/4",  INCLUYE:  MATERIALES, MANO DE OBRA, HERRAMIENTA, EQUIPO Y TODO LO NECESARIO PARA SU CORRECTA INSTALACION.</t>
  </si>
  <si>
    <t xml:space="preserve">SUMINISTRO, FABRICACIÓN E INSTALACIÓN DE MAMPARAS PARA SANITARIOS MARCA SANIMODUL O SIMILAR DISEÑO CLÁSICO ACABADO ESMALTADO, COLOR DE LÍNEA. INCLUYE: PILASTRA DE PARED, PILASTRA CENTRAL, PILASTRA TERMINAL, PANEL LATERAL Y ESPECIAL, PUERTAS, PANEL DE MINGITORIO, HERRAJES, ACCESORIOS, MATERIALES, HERRAMIENTA, MANO DE OBRA, EQUIPO Y TODO LO NECESARIO PARA SU CORRECTA EJECUCION.  </t>
  </si>
  <si>
    <t>AIRE ACONDICIONADO</t>
  </si>
  <si>
    <t>SUMINISTRO E INSTALACION DE DESCONECTADOR SIN FUSIBLES DE 100 AMP. INCLUYE: MATERIALES, HERRAMIENTA, MANO DE OBRA Y TODO LO NECESARIO PARA SU CORRECTA EJECUCION.</t>
  </si>
  <si>
    <t>SUMINISTRO E INSTALACION DE DESCONECTADOR SIN FUSIBLES DE 50 AMP. INCLUYE: MATERIALES, HERRAMIENTA,  MANO DE OBRA Y TODO LO NECESARIO PARA SU CORRECTA EJECUCION.</t>
  </si>
  <si>
    <t>SUMINISTRO E INSTALACION DE DUCTO FABRICADO EN LAMINA CAL. 20, 22 Y 24, INCLUYE: ELEMENTOS DE SUJECCION, MATERIALES, HERRAMIENTA, MANO DE OBRA, EQUIPO Y TODO LO NECESARIO PARA SU CORRECTA EJECUCION.</t>
  </si>
  <si>
    <t>SUMINISTRO E INSTALACION DE AISLAMIENTO DE FIBRA DE VIDRIO DE 1 1/2" DE ESPESOR CON PAPEL ALUMINIO REFORZADO, INCLUYE: ACCESORIOS, MATERIALES, HERRAMIENTA, MANO DE OBRA Y TODO LO NECESARIO PARA SU CORRECTA EJECUCION.</t>
  </si>
  <si>
    <t>SUMINISTRO E INSTALACION DE DUCTO FLEXIBLE DE 6" CON AISLAMIENTO DE FIBRA DE VIDRIO, INCLUYE: ACCESORIOS PARA INSTALACION MARCA VERMONT, MATERIALES, HERRAMIENTA, MANO DE OBRA Y TODO LO NECESARIO PARA SU CORRECTA EJECUCION.</t>
  </si>
  <si>
    <t>SUMINISTRO E INSTALACION DE DUCTO FLEXIBLE DE 10" CON AISLAMIENTO DE FIBRA DE VIDRIO, INCLUYE: ACCESORIOS PARA INSTALACION MARCA VERMONT, MATERIALES, HERRAMIENTA, MANO DE OBRA Y TODO LO NECESARIO PARA SU CORRECTA EJECUCION.</t>
  </si>
  <si>
    <t>SUMINISTRO E INSTALACION DE DIFUSOR TIPO DPL DE 24"X24" CON CUELLO DE 6" DIAM. DE ALUMINIO, INCLUYE: ACCESORIOS PARA INSTALACION MARCA VERMONT, MATERIALES, HERRAMIENTA, MANO DE OBRA Y TODO LO NECESARIO PARA SU CORRECTA EJECUCION.</t>
  </si>
  <si>
    <t>VOZ Y DATOS</t>
  </si>
  <si>
    <t>SUMINISTRO E INSTALACIÓN DE CHAROLA 66X250 MARCA CHAROFIL, INCLUYE: ACCESORIOS, ELEMENTOS DE FIJACION, MATERIALES, MANO DE OBRA, HERRAMIENTA Y EQUIPO Y TODO LO NECESARIO PARA SU CORRECTA INSTALACION. (INCLUYE ACCESORIOS: TALES COMO SUJETADOR UNIVERSAL Y PAR DE CLIP MARCA CHAROFIL).</t>
  </si>
  <si>
    <t xml:space="preserve">SUMINISTRO E INSTALACIÓN DE SALIDA DE REGISTRO PARA NODOS DE VOZ Y DATOS (2 TUBOS 3/4", CODO 3/4", 2 COPLE 3/4" Y CAJA 2X4, POR USUARIO/PAR DE NODOS: VOZ Y DATOS, PARA CONECTAR CON CHAROLA), INCLUYE: ACCESORIOS, ELEMENTOS DE FIJACION, MATERIALES, MANO DE OBRA, HERRAMIENTA Y EQUIPO Y TODO LO NECESARIO PARA SU CORRECTA INSTALACION. </t>
  </si>
  <si>
    <t xml:space="preserve">SUMINISTRO E INSTALACIÓN DE CABLE CAT 6E PARA NODO DE VOZ Y DATOS (MARCA PANDUIT), INCLUYE: ACCESORIOS, ELEMENTOS DE FIJACION, MATERIALES, MANO DE OBRA, HERRAMIENTA Y EQUIPO Y TODO LO NECESARIO PARA SU CORRECTA INSTALACION. </t>
  </si>
  <si>
    <t>SUMINISTRO E INSTALACIÓN DE PLACA 2 SALIDAS CON 2 JACK, INCLUYE: ACCESORIOS, ELEMENTOS DE FIJACION, MATERIALES, MANO DE OBRA, HERRAMIENTA Y EQUIPO Y TODO LO NECESARIO PARA SU CORRECTA INSTALACION. (AZUL PARA DATOS Y BLANCO PARA VOZ) MARCA PANDUIT CAT 5E.</t>
  </si>
  <si>
    <t xml:space="preserve">SUMINISTRO E INSTALACION DE RACK DE ALUMINIO COLOR NEGRO 7 PIES ALTURA X 19 PULGADAS DE ANCHO 150 KG (PANDUIT). INCLUYE: ACCESORIOS, ELEMENTOS DE FIJACION, MATERIALES, MANO DE OBRA, HERRAMIENTA Y EQUIPO Y TODO LO NECESARIO PARA SU CORRECTA INSTALACION. </t>
  </si>
  <si>
    <t xml:space="preserve">SUMINISTRO E INSTALACION DE ORGANIZADOR VERTICAL DE 7' DOBLE LADO PARA RACK COLOR NEGRO 7 PIES POR 19 PULGADAS. INCLUYE: ACCESORIOS, ELEMENTOS DE FIJACION, MATERIALES, MANO DE OBRA, HERRAMIENTA Y EQUIPO Y TODO LO NECESARIO PARA SU CORRECTA INSTALACION. </t>
  </si>
  <si>
    <t xml:space="preserve">SUMINISTRO E INSTALACION DE ORGANIZADOR VERTICAL DE 7' PARA RACK COLOR NEGRO 7 PIES POR 19 PULGADAS MARCA PANDUIT O EQUIVALENTE. INCLUYE: ACCESORIOS, ELEMENTOS DE FIJACION, MATERIALES, MANO DE OBRA, HERRAMIENTA Y EQUIPO Y TODO LO NECESARIO PARA SU CORRECTA INSTALACION. </t>
  </si>
  <si>
    <t xml:space="preserve">SUMINISTRO E INSTALACIÓN DE ORGANIZADOR HORIZONTAL 2 UR MARCA PANDUIT O EQUIVALENTE. INCLUYE: ACCESORIOS, ELEMENTOS DE FIJACION, MATERIALES, MANO DE OBRA, HERRAMIENTA Y EQUIPO Y TODO LO NECESARIO PARA SU CORRECTA INSTALACION. </t>
  </si>
  <si>
    <t xml:space="preserve">SUMINISTRO E INSTALACIÓN DE PANEL DE PARCHEO DE 48 PUERTOS CAT 5E  MARCA PANDUIT O EQUIVALENTE. INCLUYE: ACCESORIOS, ELEMENTOS DE FIJACION, MATERIALES, MANO DE OBRA, HERRAMIENTA Y EQUIPO Y TODO LO NECESARIO PARA SU CORRECTA INSTALACION. </t>
  </si>
  <si>
    <t xml:space="preserve">SUMINISTRO E INSTALACIÓN DE PATCH CORD DE 3 FT REQUERIDOS PARA EL RACK DE COMUNICACIONES, INCLUYE: ACCESORIOS, ELEMENTOS DE FIJACION, MATERIALES, MANO DE OBRA, HERRAMIENTA Y EQUIPO Y TODO LO NECESARIO PARA SU CORRECTA INSTALACION. </t>
  </si>
  <si>
    <t xml:space="preserve">RED DE FUERZA Y EQUIPOS ESPECIALES </t>
  </si>
  <si>
    <t>SUBESTACIÓN DE 300 KVA 13.2/220/127V MONTADA EN ESTRUCTURA METÁLICA TIPO H CON INTERRUPTOR PRINCIPAL DE 600 AMP. Y GABINETE CON EQUIPO DE MEDICIÓN. INCLUYE: TUBERÍAS,CABLEADOS, CORTACIRCUITOS, APARTARRAYOS, AISLADORES, ACOMETIDA EN COBRE, CARTA DE VERIFICACIÓN, GRUA, MANIOBRAS, MATERIALES, HERRAMIENTA, MANO DE OBRA Y TODO LO NECESARIO PARA CORRECTA OPERACION.</t>
  </si>
  <si>
    <t>SISTEMA DE TIERRAS FISICA MALLA DE 9 X 6 M., CABLE DE COBRE DESNUDO CAL. 4/0 AWG. REGISTRO TIPO CUBETA DE 12", GEM MINERAL, VARILLAS DE COBRE COOPERWELD 5/8 X 3 MTS DE LARGO, CARGA EXOTERMICA PARA UNION SOLDABLE NO.115, MOLDE PARA UNION SOLDABLE DE CABLE, VARILLA TIPO GT. CAT.GTC-162Q, MOLDE PARA UNION SOLDABLE DE CABLE A CABLE TIPO TA. CAT.TAC-2Q2Q, CONECTOR PARA CABLE A SUPERFICIE PLANA CAT. GB29, EXCAVACION PARA ELECTRODO DE 14" DE DIAMETRO POR 60 DE FONDO, INCLUYE: MATERIALES, MANO DE OBRA, HERRAMIENTA Y TODO LO NECESARIO PARA SU CORRECTA INSTALACION.</t>
  </si>
  <si>
    <t>SUMINISTRO E INSTALACION DE PUNTA PARARRAYOS IONIZANTE MODELO PDC.E45 STREAM 45 MARCA INGESCO, CON RADIO DE PROTECCION DE 74 MTS. INCLUYE: MASTIL DE 2" Y 5.8 M DE ALTURA MARCA INGESCO, CONECTORES, MATERIALES, MANO DE OBRA, HERRAMIENTA, EQUIPO  Y TODO LO NECESARIO PARA SU CORRECTA OPERACION.</t>
  </si>
  <si>
    <t>SUMINISTRO E INSTALACIÓN DE PLANTA DE EMERGENCIA DE 100 KW  (125 KVA) MARCA CUMMINS POWER GENERATION MODELO C100D6 VOLTAJE 127/220, 60 HZ, 3 FASES 4 HILOS MOTOR DIESEL. INCLUYE:  EL SUMINISTRO DE TODOS LOS MATERIALES, MANO DE OBRA PARA SU INSTALACIÓN, PRUEBAS, MANIOBRAS, HERRAMIENTA, EQUIPO Y TODO LO NECESARIO PARA LA CORRECTA INSTALACION Y PUESTA EN FUNCIONAMIENTO.</t>
  </si>
  <si>
    <t>SUMINISTRO E INSTALACIÓN DE TABLERO DE TRANSFERENCIA AUTOMÁTICA MODELO GTEC DE 350 AMP. 220V 60 HZ 3F, 4 HILOS MARCA CUMMINS POWER GENERATION CON POTENTE SELENOIDE DE CA QUE PERMITE OPERAR LOS INTERRUPTORES DE TRANSFERENCIA, INTERLOK MECÁNICO Y ELECTRÓNICO, INCLUYE: CONTROL DE MEDICIÓN ELECTRÓNICO DIGITAL TIPO NEMA I PARA INTERIOR, MANOS DE OBRA, HERRAMIENTA, EQUIPO, PRUEBAS Y TODO LO NECESARIO PARA SU CORRECTA INSTALACION Y PUESTA EN FUNCIONAMIENTO.</t>
  </si>
  <si>
    <t>SUMINISTRO E INSTALACION DE CASETA ACUSTICA NACIONAL NIVEL 1 TIPO INTEMPERIE 70 dB (A) A 7 METROS DE DISTANCIA. INCLUYE: SISTEMA SILENCIADOR TIPO CRÍTICO FABRICADO EN LAMINA NEGRA CAL. 14, FORRO ACUSTICO A BASE DE POLIURETANO DE 2", 5 PUERTAS, DOS POR LADO Y UNA TRASERA, CHAPA DE SEGURIDAD HUNDIDAS PARA PUERTAS, TRAMPAS DE ENTRADA Y SALIDA DE AIRE, SUMINISTRO E INSTALACIÓN DE SISTEMA DE ESCAPE DE 3", APLICACIÓN DE PINTURA ELECTROSTÁTICA COLOR VERDE, EXTENSION DE DREN DE REFRIGERANTE, EXTENSION DE DREN DE ACEITE, MARCADOR DE COMBUSTIBLE, DREN DE PURGA DE COMBUSTIBLE, MATERIALES, HERRAMIENTA, MANO DE OBRA, EQUIPO Y TODO LO NECESARIO PARA SU CORRECTA INSTALACION.</t>
  </si>
  <si>
    <t>SUMINISTRO E INSTALACION DE TUBERIA CONDUIT PG DE 1", INCLUYE: COPLES, CODOS, ABRAZADERAS, MATERIAL, HERRAMIENTA, MANO DE OBRA Y TODO LO NECESARIO PARA SU CORRECTA INSTALACION</t>
  </si>
  <si>
    <t xml:space="preserve">SUMINISTRO Y TENDIDO DE TUBO PAD DE 2", INCLUYE: EXCAVACION, ENCOFRADO CON CONCRETO POBRE, RELLENO, MATERIAL, HERRAMIENTA, MANO DE OBRA Y TODO LO NECESARIO PARA SU CORRECTA INSTALACION. </t>
  </si>
  <si>
    <t xml:space="preserve">SUMINISTRO Y TENDIDO DE TUBO PAD DE 4", INCLUYE: EXCAVACION, ENCOFRADO CON CONCRETO POBRE, RELLENO, MATERIAL, HERRAMIENTA, MANO DE OBRA Y TODO LO NECESARIO PARA SU CORRECTA INSTALACION. </t>
  </si>
  <si>
    <t>SUMINISTRO Y COLOCACION DE CABLE DE COBRE CALIBRE 3/0 AWG TIPO THW-LS MARCA VIAKON O EQUIVALENTE. INCLUYE: EMPATES, AMARRES, CINTA DE AISLAR, DESPERDICIOS, TRASLAPES, PUNTAS, MATERIALES, EQUIPO, HERRAMIENTA, MANO DE OBRA Y TODO LO NECESARIO PARA SU CORRECTA EJECUCION.</t>
  </si>
  <si>
    <t>SUMINISTRO Y COLOCACION DE CABLE DE COBRE CALIBRE 1/0 AWG TIPO THW-LS MARCA VIAKON O EQUIVALENTE. INCLUYE: EMPATES, AMARRES, CINTA DE AISLAR, DESPERDICIOS, TRASLAPES, PUNTAS, MATERIALES, EQUIPO, HERRAMIENTA, MANO DE OBRA Y TODO LO NECESARIO PARA SU CORRECTA EJECUCION.</t>
  </si>
  <si>
    <t>SUMINISTRO Y COLOCACION DE CABLE DE COBRE CALIBRE 4 AWG TIPO THW-LS MARCA VIAKON O EQUIVALENTE. INCLUYE: EMPATES, AMARRES, CINTA DE AISLAR, DESPERDICIOS, TRASLAPES, PUNTAS, MATERIALES, EQUIPO, HERRAMIENTA, MANO DE OBRA Y TODO LO NECESARIO PARA SU CORRECTA EJECUCION.</t>
  </si>
  <si>
    <t>SUMINISTRO Y COLOCACION DE CABLE DE COBRE CALIBRE 6 AWG TIPO THW-LS MARCA VIAKON O EQUIVALENTE. INCLUYE: EMPATES, AMARRES, CINTA DE AISLAR, DESPERDICIOS, TRASLAPES, PUNTAS, MATERIALES, EQUIPO, HERRAMIENTA, MANO DE OBRA Y TODO LO NECESARIO PARA SU CORRECTA EJECUCION.</t>
  </si>
  <si>
    <t>SUMINISTRO Y COLOCACION DE CABLE DE COBRE CALIBRE 10 AWG TIPO THW-LS MARCA VIAKON O EQUIVALENTE. INCLUYE: EMPATES, AMARRES, CINTA DE AISLAR, DESPERDICIOS, TRASLAPES, PUNTAS, MATERIALES, EQUIPO, HERRAMIENTA, MANO DE OBRA Y TODO LO NECESARIO PARA SU CORRECTA EJECUCION.</t>
  </si>
  <si>
    <t>SUMINISTRO Y COLOCACION DE CABLE DE COBRE DESNUDO CALIBRE 1/0 MARCA VIAKON O EQUIVALENTE. INCLUYE: EMPATES, AMARRES, CINTA DE AISLAR, DESPERDICIOS, TRASLAPES, PUNTAS, MATERIALES, EQUIPO, HERRAMIENTA, MANO DE OBRA Y TODO LO NECESARIO PARA SU CORRECTA EJECUCION.</t>
  </si>
  <si>
    <t>SUMINISTRO Y COLOCACION DE CABLE DE COBRE DESNUDO CALIBRE 4 MARCA VIAKON O EQUIVALENTE. INCLUYE: EMPATES, AMARRES, CINTA DE AISLAR, DESPERDICIOS, TRASLAPES, PUNTAS, MATERIALES, EQUIPO, HERRAMIENTA, MANO DE OBRA Y TODO LO NECESARIO PARA SU CORRECTA EJECUCION.</t>
  </si>
  <si>
    <t>SUMINISTRO Y COLOCACION DE CABLE DE COBRE DESNUDO CALIBRE 6 MARCA VIAKON O EQUIVALENTE. INCLUYE: EMPATES, AMARRES, CINTA DE AISLAR, DESPERDICIOS, TRASLAPES, PUNTAS, MATERIALES, EQUIPO, HERRAMIENTA, MANO DE OBRA Y TODO LO NECESARIO PARA SU CORRECTA EJECUCION.</t>
  </si>
  <si>
    <t>SUMINISTRO Y COLOCACION DE CABLE DE COBRE DESNUDO CALIBRE 10 MARCA VIAKON O EQUIVALENTE. INCLUYE: EMPATES, AMARRES, CINTA DE AISLAR, DESPERDICIOS, TRASLAPES, PUNTAS, MATERIALES, EQUIPO, HERRAMIENTA, MANO DE OBRA Y TODO LO NECESARIO PARA SU CORRECTA EJECUCION.</t>
  </si>
  <si>
    <t>SUMINISTRO Y COLOCACION DE CABLE DE COBRE DESNUDO CALIBRE 12 MARCA VIAKON O EQUIVALENTE. INCLUYE: EMPATES, AMARRES, CINTA DE AISLAR, DESPERDICIOS, TRASLAPES, PUNTAS, MATERIALES, EQUIPO, HERRAMIENTA, MANO DE OBRA Y TODO LO NECESARIO PARA SU CORRECTA EJECUCION.</t>
  </si>
  <si>
    <t>SUMINISTRO E INSTALACION DE REGISTRO PARA MEDICION EN ARROYO TIPO 4 CON JUEGO DE MARCO Y TAPA 84-A CON TORNILLO NORMA 2008 FIERRO FUNDIDO MADEI CON MEDIDAS DE 1.50X1.50X1.50 MTS., INCLUYE: MATERIAL, HERRAMIENTA, MANO DE OBRA, EQUIPO Y TODO LO NECESARIO PARA SU CORRECTA INSTALACION.</t>
  </si>
  <si>
    <t>SUMINISTRO E INSTALACION DE REGISTRO PARA MEDICION EN ARROYO TIPO 3 CON TAPA POLIMERICA CFE-RMTA-3 CON MEDIDAS DE 1.16X1.16X0.90 MTS. INCLUYE: MATERIAL, HERRAMIENTA, MANO DE OBRA, EQUIPO Y TODO LO NECESARIO PARA SU CORRECTA INSTALACION.</t>
  </si>
  <si>
    <t>SUMINISTRO E INSTALACION DE REGISTRO PARA BAJA TENSION EN ARROYO TIPO 2 CON TAPA POLIMERICA CFE-RBTA-2 CON MEDIDAS DE 0.66X1.00X0.75 MTS. INCLUYE: MATERIAL, HERRAMIENTA, MANO DE OBRA, EQUIPO Y TODO LO NECESARIO PARA SU CORRECTA INSTALACION.</t>
  </si>
  <si>
    <t xml:space="preserve">SUMINISTRO, FABRICACIÓN E INSTALACION DE CANALÓN A BASE DE LÁMINA ZINTRO CAL 24 CON DESARROLLO DE 4" Y PENDIENTE DEL 0.5% INCLUYE: CLOSURE ENTRE KR-18 Y CANALÓN CON DOS BANDAS DE BUTILO, MATERIALES, MANO DE OBRA, HERRAMIENTA, EQUIPO Y TODO LO NECESARIO PARA SU CORRECTA INSTALACION. </t>
  </si>
  <si>
    <t>SUMINISTRO, FABRICACIÓN E INSTALACION DE LÁMINA ZINTRO CAL 24 CON DESARROLLO DE 24" PARA MOLDURA GORRO. INCLUYE: MATERIALES, MANO DE OBRA, HERRAMIENTA, EQUIPO Y TODO LO NECESARIO PARA SU CORRECTA EJECUCION.</t>
  </si>
  <si>
    <t>SUMINISTRO, FABRICACIÓN E INSTALACION DE LÁMINA ZINTRO CAL 24 CON DESARROLLO DE 18" PARA BOTAGUAS. INCLUYE: MATERIALES, MANO DE OBRA, HERRAMIENTA, EQUIPO Y TODO LO NECESARIO PARA SU CORRECTA EJECUCION.</t>
  </si>
  <si>
    <t>SUMINISTRO E INSTALACIÓN DE BOQUILLA ZINTRO CAL 24 CON UNA SECCIÓN DE 25 X 15 A 15 X 15 CMS PARA UNIÓN ENTRE CANALÓN Y BAJANTE DE AGUA PLUVIAL. INCLUYE: MATERIALES, MANO DE OBRA, HERRAMIENTA,  EQUIPO Y TODO LO NECESARIO PARA SU CORRECTA EJECUCION.</t>
  </si>
  <si>
    <t>SUMINISTRO E INSTALACION DE BAJANTES PLUVIALES CON TUBO DE PVC DE 6" DWV MARCA CHARLOTTE O SIMILAR DE HASTA 14 MTS. DE ALTURA. INCLUYE SUMINISTRO E INSTALACION DE MATERIALES, MANO DE OBRA, HERRAMIENTA Y TODO LO NECESARIO PARA SU CORRECTA INSTALACION.</t>
  </si>
  <si>
    <t>ACABADOS</t>
  </si>
  <si>
    <t>SUMINISTRO E INSTALACIÓN DE LUMINARIA DE SOBREPONER EN CIELO MARCA TECNOLITE MODELO ITURRI ACABADO SATINADO PTLLED 5110/5W/30S. INCLUYE:  SUMINISTRO DE MATERIALES, HERRAJES, TORNILLERÍA, PIEZAS DE SUJECIÓN Y TODO LO NECESARIO PARA LA CORRECTA EJECUCIÓN DE LOS TRABAJOS Y PUESTA EN FUNCIONAMIENTO.</t>
  </si>
  <si>
    <t>SUMINISTRO E INSTALACION DE MALLA ELECTROSOLDADA 66/10-10, INCLUYE EL SUMINISTRO DE TODOS LOS MATERIALES, TRASLAPES, DESPERDICIOS, FLETES Y ACARREOS, CORTES Y AMARRES, MAQUINARIA, MANO DE OBRA, EQUIPO, HERRAMIENTA Y TODO LO NECESARIO PARA SU CORRECTA EJECUCION.</t>
  </si>
  <si>
    <t>SUMINISTRO Y CONSTRUCCION DE JUNTA DE CONTRACCION HECHA CON DISCO Y SELLADA CON ELASTOFEST O SIMILAR. INCLUYE:  MATERIALES, HERRAMIENTA, EQUIPO, MANO DE OBRA, RETIRO DE  SOBRANTES FUERA DE LA OBRA, LIMPIEZA DEL AREA Y TODO LO NECESARIO PARA SU CORRECTA EJECUCION.</t>
  </si>
  <si>
    <t>EMPASTADO EN PISO CON MORTERO CEMENTO-ARENA EN RELACION 1:4 DE 5 CMS. PROMEDIO A CUALQUIER NIVEL, PARA RECIBIR PISO CERAMICO, INCLUYE: MATERIALES, MANO DE OBRA , HERRAMIENTA Y TODO LO NECESARIO PARA SU CORRECTA EJECUCION.</t>
  </si>
  <si>
    <t>SUMINISTRO Y COLOCACION  EN AREAS VERDES DE PASTO EN ROLLO TIPO "SAN AGUSTIN", SOBRE CAPA DE TIERRA DE 30 CMS, INCLUYE: 10 CM DE TIERRA NEGRA  EN AREA DE JARDINES,  MATERIALES, HERRAMIENTA, EQUIPO, MANO DE OBRA Y TODO LO NECESARIO PARA SU CORRECTA EJECUCION.</t>
  </si>
  <si>
    <t>PZA.</t>
  </si>
  <si>
    <t xml:space="preserve">SUMINISTRO Y COLOCACIÓN DE ARBOL  DE ENCINO SIEMPRE VERDE DE 2" DE DIAMETRO Y ALTURA DE 2.0 A 3.0 MTS. DE ALTO. INCLUYE: COLOCACIÓN DE ARBOL DONDE INDIQUE LA SUPERVISIÓN, SUMINISTRO DE MATERIALES, MAQUINARIA, FLETES Y ACARREOS, MANO DE OBRA, EQUIPO Y HERRAMIENTA Y TODO LO NECESARIO PARA LA CORRECTA EJECUCIÓN DE LOS TRABAJOS. </t>
  </si>
  <si>
    <t>SUMINISTRO DE MATERIALES E INSTALACION DE SISTEMA DE RIEGO A BASE DE TUBERIA Y ACCESORIOS DE PVC RD-21 Y 26 EN DIAMETROS DE 1/2" Y 1", SEGUN PROYECTO, ASPERSORES Y ROCIADORES HUNTER O SIMILAR, INCLUYE EXCAVACIONES, ENCOFRADOS, VALVULAS, TANQUES, BOMBAS, ACARREOS, PRUEBA Y REPRUEBA, EQUIPOS, MANO DE OBRA Y EN SI TODO LO NECESARIO PARA SU CORRECTA EJECUCION Y PUESTA EN FUNCIONAMIENTO.</t>
  </si>
  <si>
    <t>SUMINISTRO, TENDIDO Y FORMACIÓN DE DUNAS, CON TIERRA PARA JARDÍN, EN ESPESOR PROMEDIO DE 10 CMS Y ALTURA HASTA 20 CMS. SEGÚN PROYECTO, ACARREO EN CARRETILLA HASTA 50 M. TENDIDO, RASTRILLEO Y RETIRO DE IMPUREZAS, INCLUYE: MATERIALES, HERRAMIENTA, EQUIPO, MANO DE OBRA Y TODO LO NECESARIO PARA SU CORRECTA EJECUCION.</t>
  </si>
  <si>
    <t>SUMINISTRO Y COLOCACION DE PIEDRA VOLCANICA DE 1 1/2 A 3" DE DIAMETRO PROMEDIO, INCLUYE: SUMINISTRO, COLOCACION, TENDIDO, ACOMODO, HERRAMIENTA, MANO DE OBRA Y TODO LO NECESARIO PARA SU ORRECTA EJECUCION.</t>
  </si>
  <si>
    <t>SUMINISTRO Y COLOCACION DE PIEDRA DE RIO  DECORATIVA DE 1 1/2 A 3" DE DIAMETRO PROMEDIO, INCLUYE: SUMINISTRO, COLOCACION, TENDIDO, ACOMODO, HERRAMIENTA, MANO DE OBRA Y TODO LO NECESARIO PARA SU ORRECTA EJECUCION.</t>
  </si>
  <si>
    <t>SUMINISTRO E INSTALACION DE LINER PARA DIVISION DE ZONAS DE JARDIN, INCLUYE SUMINISTRO, COLOCACION, MANO DE OBRA Y HERRAMIENTA NECESARIA.</t>
  </si>
  <si>
    <t xml:space="preserve">SUMINISTRO Y APLICACIÓN DE HERBICIDA PARA EVITAR CRECIMIENTO DE HIERBA Y PLANTAS NATIVAS, INCLUYE: SUMINISTRO, APLICACIÓN, HERRAMIENTA, MANO DE OBRA Y TODO LO NECESARIO PARA LA CORRECTA EJECUCION DE LOS TRABAJOS. </t>
  </si>
  <si>
    <t>ALUMBRADO EXTERIOR</t>
  </si>
  <si>
    <t>SUMINISTRO Y COLOCACION DE REGISTRO PREFABRICADO DE 60X60X75 CMS. INCLUYE: EXCAVACION, RELLENO, ACARREOS, EQUIPO, HERRAMIENTA, MANO DE OBRA Y TODO LO NECESARIO PARA SU INSTALACION.</t>
  </si>
  <si>
    <t>SUMINISTRO Y COLOCACION DE CABLE DE COBRE CALIBRE 6 AWG DSD MARCA VIAKON O EQUIVALENTE. INCLUYE: EMPATES, AMARRES, CINTA DE AISLAR, DESPERDICIOS, TRASLAPES, PUNTAS, MATERIALES, EQUIPO, HERRAMIENTA, MANO DE OBRA Y TODO LO NECESARIO PARA SU CORRECTA EJECUCION.</t>
  </si>
  <si>
    <t>SUMINISTRO Y COLOCACION DE CABLE DE COBRE CALIBRE 8 AWG DSD MARCA VIAKON O EQUIVALENTE. INCLUYE: EMPATES, AMARRES, CINTA DE AISLAR, DESPERDICIOS, TRASLAPES, PUNTAS, MATERIALES, EQUIPO, HERRAMIENTA, MANO DE OBRA Y TODO LO NECESARIO PARA SU CORRECTA EJECUCION.</t>
  </si>
  <si>
    <t xml:space="preserve">SUMINISTRO E INSTALACION DE TUBERIA DE PVC 51 MM. TIPO PESADO (2 "). INCLUYE: MATERIALES, HERRAMIENTA, MANO DE OBRA Y TODO LO NECESARIO PARA SU CORRECTA COLOCACIÓN.   
</t>
  </si>
  <si>
    <t>URBANIZACION</t>
  </si>
  <si>
    <t>CONSTRUCCION DE CORDON DE CONCRETO PREMEZCLADO DE F'C=200 KG/CM2 DE 45 CMS DE BASE X 35 CMS DE ALTURA CON JUNTAS DE CONSTRUCCION @ 3 MTS CON VOLTEADOR, CON TARRAJA, ACABADO SEMIPULIDO SEGUN PLANO DE PROYECTO. INCLUYE: CIMBRA, DESCIMBRA, MATERIALES, HERRAMIENTA, MANO DE OBRA Y TODO LO NECESARIO PARA SU CORRECTA EJECUCION.</t>
  </si>
  <si>
    <t>MALLA REJACERO</t>
  </si>
  <si>
    <t>SUMINISTRO Y COLOCACIÓN DE MALLA REJACERO CLASICA COLOR VERDE DE 2.00 MTS DE ALTURA DE ALAMBRE GALVANIZADO CON PROTECCION DE CIRCONIO Y PINTURA DE POLIESTER TERMOENDURECIDO ACABADO ESTANDAR Y PLIEGUES DE REFUERZO EN FORMA DE V ELECTROSOLDADO UNIFORME, ANCLADA A DALA DE CONCRETO. INCLUYE: PANEL DE MALLA CALIBRE 6 CON ABERTURA DE 50 X 200 MM DE 2.00 MTS. DE ALTO, POSTES DE 2 1/4 X 2 1/4" CALIBRE 16 DE 2.50 MTS. DE ALTO, TAPAS DE POLIPROPILENO, 4 ABRAZADERAS CON TORNILLO Y BISAGRAS INOXIDABLES, BAYONETA DE 45 CMS. Y CONCERTINA DE ALTA SEGURIDAD DE 45 CMS. DE DIAMETRO, KIT DE BASE CON TAQUETES EXPANSIVOS, TUERCAS Y ARANDELAS, MATERIALES, TRASLADOS, HERRAMIENTA, EQUIPO, TRAZO, ALINEAMIENTO, PLOMEADO, LIMPIEZA Y RETIRO DE MATERIAL SOBRANTE FUERA DE LA OBRA, MANO DE OBRA NECESARIA A SATISFACCION DE LA SUPERVISION Y TODO LO NECESARIO PARA LA CORRECTA EJECUCION.</t>
  </si>
  <si>
    <t>SUMINISTRO Y COLOCACIÓN DE PORTON ABATIBLE A BASE DE  MALLA REJACERO COLOR VERDE DE 2 MTS DE ALTURA  Y 4.00M DE ANCHO CON BASTIDOR DE 2 1/2" X 2 1/2" CAL. 14 COLOR VERDE Y POSTE CARGADOR DE 3" X 3" CAL. 11. INCLUYE: EXCAVACION PARA CIMENTACION DE 0.80 X 0.50 X 0.50M., CONCRETO DE F'C= 200 KG/CM2, SOLDADURAS, BISAGRAS, PASADOR, PICAPORTE, MATERIALES, TRASLADOS, HERRAMIENTA, EQUIPO, TRAZO, ALINEAMIENTO, PLOMEADO, LIMPIEZA Y RETRIO DE MATERIAL SOBRANTE FUERA DE LA OBRA, MANO DE OBRA NECESARIA A SATISFACCION DE LA SUPERVISION Y TODO LO NECESARIO PARA LA CORRECTA EJECUCION.</t>
  </si>
  <si>
    <t>SUMINISTRO Y COLOCACIÓN DE PUERTA ABATIBLE A BASE DE  MALLA REJACERO COLOR VERDE DE 2 MTS DE ALTURA  Y 2.20 M DE ANCHO CON BASTIDOR DE 2 1/2" X 2 1/2" CAL. 14 COLOR VERDE Y POSTE CARGADOR DE 3" X 3" CAL. 11. INCLUYE: EXCAVACION PARA CIMENTACION DE 0.80 X 0.50 X 0.50M., CONCRETO DE F'C= 200 KG/CM2, SOLDADURAS, BISAGRAS, PASADOR, PICAPORTE,  KIT DE BASE CON TAQUETES EXPANSIVOS, TUERCAS Y ARANDELAS, MATERIALES, TRASLADOS, HERRAMIENTA, EQUIPO, TRAZO, ALINEAMIENTO, PLOMEADO, LIMPIEZA Y RETIRO DE MATERIAL SOBRANTE FUERA DE LA OBRA, MANO DE OBRA NECESARIA A SATISFACCION DE LA SUPERVISION Y TODO LO NECESARIO PARA LA CORRECTA EJECUCION.</t>
  </si>
  <si>
    <t>CONSTRUCCION DE DALA CON CONCRETO DE F´C= DE 200 KG/CM2 DE 20 X 30 CM, ARMADA CON 4 VARILLAS DE 3/8" Y ESTRIBOS NO. 2.5 A CADA 25 CM, CON CIMBRA ACABADO APARENTE, ENTERRADA 10 CM. INCLUYE: EXCAVACIONES, HABILITADO DE ACERO DE REFUERZO, CIMBRA Y DESCIMBRA, CONCRETO, CURADO, VIBRADO, PINTURA EN COLOR BLANCO VINILACRILICA PARA EXTERIOR, RELLENOS, LIMPIEZA Y RETIRO DE MATERIAL SOBRANTE FUERA DE LA OBRA, HERRAMIENTA, EQUIPO, MANO DE OBRA Y TODO LO NECESARIO PARA LA CORRECTA EJECUCION.</t>
  </si>
  <si>
    <t>PAVIMENTOS EN ZONA DE AMPLIACIONES</t>
  </si>
  <si>
    <t>DESPALME DE TERRENO EN AREAS DE TRABAJO SEGUN INDICACIONES DE SUPERVISION, RETIRO DE CAPA DE MATERIAL VEGETAL DE 30 CM DE ESPESOR POR MEDIOS MECANICOS. INCLUYE: TRASPALEO DE MATERIAL PARA SU CARGA, RETIRO DE MATERIAL PRODUCTO DE ESTOS TRABAJOS FUERA DE LA OBRA A TIRO LIBRE, EQUIPO, HERRAMIENTA, MANO DE OBRA Y TODO LO NECESARIO PARA LA CORRECTA EJECUCION DE LOS TRABAJOS.</t>
  </si>
  <si>
    <t>CORTE DE MATERIAL TIPO  I Y II  POR MEDIOS MECÁNICOS DE ACUERDO A NIVELES DE DESPLANTE SEGUN PROYECTO, VOLUMEN MEDIDO EN CAJA. INCLUYE: ACAMELLONAMIENTO, TRASLADOS DE MAQUINARIA Y EQUIPO, MAQUINARIA, EQUIPO,  HERRAMIENTA, MANO DE OBRA Y TODO LO NECESARIO PARA SU CORRECTA EJECUCION.</t>
  </si>
  <si>
    <t>CORTE DE MATERIAL TIPO III POR MEDIOS MECANICOS  HASTA NIVEL DE DESPLANTE SEGUN PROYECTO, VOLUMEN MEDIDO EN CAJA. INCLUYE: ACAMELLONAMIENTO, TRASLADOS DE MAQUINARIA Y EQUIPO, MAQUINARIA, EQUIPO, HERRAMIENTA, MANO DE OBRA Y TODO LO NECESARIO PARA SU CORRECTA EJECUCION.</t>
  </si>
  <si>
    <t xml:space="preserve">TERRACERIA ESCARIFICADA DE 0.30 MTS. DE ESPESOR Y ESTABILIZADA CON CAL HIDRATADA AL 5% EN PESO, CONFORMADA Y COMPACTADA AL 95% DE SU MASA VOLUMETRICA SECA MAXIMA CORRESPONDIENTE SEGÚN PRUEBA DE LABORATORIO, INCLUYE: LA ESCARIFICACION DEL MATERIAL, EL SUMINISTRO Y ADICIÓN DE LOS MATERIALES ESTABILIZADORES QUE CUMPLAN CON LAS ESPECIFICACIONES CORRESPONDIENTES, AGUA PARA HUMEDAD ÓPTIMA, HOMOGENIZADO Y TENDIDO DEL MATERIAL, COMPACTACIÓN AL GRADO ESPECIFICADO, SUMINISTRO DE MATERIALES, FLETES Y ACARREOS, MANO DE OBRA, EQUIPO Y HERRAMIENTA Y TODO LO NECESARIO PARA LA CORRECTA EJECUCION DE LOS TRABAJOS. </t>
  </si>
  <si>
    <t>CAPA DE TERRAPLEN PARA DAR NIVEL DE SUBYACENTE FORMADO CON MATERIAL SELECCIONADO DE BANCO DE PRESTAMO DE LA REGION, EL MATERIAL DEBERA CUMPLIR LAS ESPECIFICACIONES DE CALIDAD PARA LA FORMACION DE CAPAS DE TERRAPLEN, FORMADO EN CAPAS NO MAYORES A 20 CM COMPACTADAS AL 90% DE SU MASA VOLUMETRICA SECA MAXIMA CORRESPONDIENTE DE ACUERDO A PRUEBAS DE LABORATORIO. INCLUYE EL SUMINISTRO DE MATERIALES, MANO DE OBRA, CARGA Y ACARREO, AGUA PARA HUMEDAD OPTIMA, TENDIDO Y COMPACTACIÓN AL GRADO ESPECIFICADO Y TODO LO NECESARIO PARA LA CORRECTA EJECUCION DE LOS TRABAJOS.</t>
  </si>
  <si>
    <t>CAPA SUBRASANTE  DE HASTA 0.40 M. DE ESPESOR FORMADA CON MATERIAL SELECCIONADO DE BANCO CON VALOR SOPORTE DE CALIFORNIA (CBR) MINIMO 20 % QUE CUMPLA CON LAS ESPECIFICACIONES DE CALIDAD VIGENTES Y COMPACTADA AL 98 % DE SU MASA VOLUMÉTRICA SECA MÁXIMA, EN CAPAS NO MAYORES DE 20CM DE ESPESOR COMPACTO, DE ACUERDO A PRUEBAS DE LABORATORIO INCLUYE EL SUMINISTRO DE MATERIALES, MANO DE OBRA, CARGA Y ACARREO, AGUA PARA HUMEDAD OPTIMA, MEZCLADO, HOMOGENEIZADO, TENDIDO Y COMPACTACIÓN AL GRADO ESPECIFICADO Y TODO LO NECESARIO PARA LA CORRECTA EJECUCION DE LOS TRABAJOS.</t>
  </si>
  <si>
    <t>BASE MODIFICADA CON CEMENTO PORTLAND TIPO CPO DE 20.0 CM DE ESPESOR, CON UNA RESISTENCIA A LA COMPRESIÓN SIMPLE DE  25 KG/CM2, INCLUYE: SUMINISTRO DE MATERIAL PETREO DE BANCO Y APLICACIÓN DE CEMENTO, EL AGREGADO PETREO DEBERÁ CUMPLIR LAS ESPECIFICACIONES APLICABLES PARA BASE HIDRAULICA Y EL CEMENTO DEBERA SER PORTLAND TIPO CPO O PUZOLANICO TIPO CPP QUE CUMPLA LAS ESPECIFICACIONES PARTICULARES DEL PROYECTO. Y LAS ESPECIFICACIONES GENERALES APLICABLES. LA MODIFICACION DE LA BASE DEBERA REALIZARSE ADICIONANDO EL CEMENTO EN FORMA DE LECHADA UTILIZANDO EL EQUIPO MAS ADECUADO PARA DICHO PROCESO. LA BASE MODIFICADA DEBERA TENDERSE CON MAQUINA RECUPERADORA Y/O RECICLADORA DE ACUERDO AL PROYECTO GEOMETRICO Y CUMPLIR LAS ESPECIFICACIONES PARTICULARES DEL PROYECTO ASI COMO LAS GENERALES APLICABLES, TODOS LOS MATERIALES, CARGA Y ACARREO, PROCESO DE MODIFICACIÓN DE LA BASE, Y TODO LO NECESARIO PARA LA CORRECTA EJECUCION DE LOS TRABAJOS. LA CAPA DE BASE MODIFICADA SE DEBERA COMPACTAR HASTA ALCANZAR EL 100% DE SU MASA VOLUMETRICA SECA MAXIMA CORRESPONDIENTE SEGUN PRUEBAS DE LABORATORIO AASHTO MODIFICADO (5 CAPAS).</t>
  </si>
  <si>
    <t>RIEGO DE IMPREGNACION CON ASFALTO, SE USARA UNA EMULSION CON ROMPIMIENTO MEDIO (ECI-65) A RAZON DE (1.4 LTS/M² - 1.6 LTS/M²); INCLUYE: BARRIDO MECANICO, MATERIALES, EQUIPO, HERRAMIENTA Y MANO DE OBRA Y TODO LO NECESARIO PARA LA CORRECTA EJECUCION.</t>
  </si>
  <si>
    <t>SEÑALAMIENTO</t>
  </si>
  <si>
    <t>SEÑALAMIENTO HORIZONTAL</t>
  </si>
  <si>
    <t>SUMINISTRO Y APLICACIÓN DE PINTURA TIPO TERMOPLASTICA DE ALTO RENDIMIENTO COLOR  BLANCO PARA SEÑALAMIENTO DE TRAFICO SOBRE PAVIMENTO DE 15 CMS. DE ANCHO PARA CONFIGURACIÓN DE RAYAS CONTINUAS.   INCLUYE: SUMINISTRO DE MATERIALES, ESCARIFICADO, MICROESFERA DE VIDRIO, LIMPIEZA DE LA SUPERFICIE MEDIANTE BARRIDO MECANICO, EQUIPO, HERRAMIENTA, MANO DE OBRA Y TODO LO NECESARIO PARA SU CORRECTA APLICACION.</t>
  </si>
  <si>
    <t>SUMINISTRO Y APLICACIÓN DE PINTURA TIPO TERMOPLASTICA DE ALTO RENDIMIENTO COLOR  AMARILLO PARA SEÑALAMIENTO DE TRAFICO SOBRE PAVIMENTO DE 15 CMS. DE ANCHO PARA CONFIGURACIÓN DE RAYAS DISCONTINUAS.   INCLUYE: SUMINISTRO DE MATERIALES, ESCARIFICADO, MICROESFERA DE VIDRIO, LIMPIEZA DE LA SUPERFICIE MEDIANTE BARRIDO MECANICO, EQUIPO, HERRAMIENTA, MANO DE OBRA Y TODO LO NECESARIO PARA SU CORRECTA APLICACION.</t>
  </si>
  <si>
    <t>SUMINISTRO E INSTALACIÓN DE VIALETA PLASTICO ABS DE ALTO IMPACTO CON PERNO PLASTICO COLOR BLANCO CON REFLEJANTE EN UNA CARA, ALTA RESISTENCIA Y REFLECTIVIDAD. INCLUYE: INSTALACIÓN CON ADHESIVO RESINA EPOXICA, EQUIPO, MANO DE OBRA Y TODO LO NECESARIO PARA SU CORRECTA INSTALACION.</t>
  </si>
  <si>
    <t>SUMINISTRO E INSTALACIÓN DE VIALETA PLASTICO ABS DE ALTO IMPACTO CON PERNO PLASTICO COLOR AMARILLO CON REFLEJANTES EN UNA CARA, ALTA RESISTENCIA Y REFLECTIVIDAD. INCLUYE: INSTALACIÓN CON ADHESIVO RESINA EPOXICA, EQUIPO, MANO DE OBRA Y TODO LO NECESARIO PARA SU CORRECTA INSTALACION.</t>
  </si>
  <si>
    <t>SUMINISTRO Y COLOCACIÓN DE TACHUELAS DE ALUMINIO LISAS DE 10 CM DE DIAMETRO PARA SER COLOCADAS SOBRE EL PAVIMENTO. INCLUYE: PERNO, ADHESIVO EPOXICO, HERRAMIENTA, EQUIPO, MANO DE OBRA Y TODO LO NECESARIO PARA SU CORRECTA COLOCACION.</t>
  </si>
  <si>
    <t>SUMINISTRO Y COLOCACIÓN DE BOYA TROQUELADA COLOR AMARILLO, FABRICADA EN LAMINA DE FIERRO CAL. 10, ACABADO CON PINTURA ELECTROSTATICA EN POLVO Y HORNEADA, CON 4 DOBLECES Y 1 LADO CON REFLEJANTE GRADO DIAMANTE AMARILLO. INCLUYE: CLAVOS, HERRAMIENTA, EQUIPO, MANO DE OBRA Y TODO LO NECESARIO PARA SU CORRECTA COLOCACION.</t>
  </si>
  <si>
    <t>SUMINISTRO Y APLICACIÓN DE PINTURA. FLECHAS DIRECCIONALES EN TERMOPLASTICO EN COLOR BLANCO SOBRE PAVIMENTO ASFALTICO. INCLUYE: SUMINISTRO DE MATERIALES, ESCARIFICADO, PRIMER, ESFERILLA DE VIDRIO, TRAZO, LIMPIEZA DE LA SUPERFICIE MEDIANTE BARRIDO MECANICO, EQUIPO, HERRAMIENTA, MANO DE OBRA Y TODO LO NECESARIO PARA SU CORRECTA EJECUCION.</t>
  </si>
  <si>
    <t>SUMINISTRO E INSTALACION DE SEÑAL OD-6 INDICADORES DE ALINEAMIENTO DE  POLICLORURO DE VINILO PVC 13 X 100 CMS. CON CURVATURA EN SECCION TRANSVERSAL O REFUERZO VERTICAL, FLEXIBLE, INASTILLABLE Y RESISTENTE A LA INTEMPERIE COLOR FONDO BLANCO CON FRANJA SUPERIOR DE 13X7.5CMS RELFEJANTE GRADO DIAMANTE COLOR BLANCO O AMARILLO  Y FRANJA INFERIOR 15 CMS COLOR NEGRO. INCLUYE: EXCAVACION, CONCRETO, MANO DE OBRA, HERRAMIENTA, EQUIPO Y TODO LO NECESARIO PARA SU CORRECTA INSTALACION.</t>
  </si>
  <si>
    <t>SEÑALAMIENTO VERTICAL BAJO.</t>
  </si>
  <si>
    <t>SUMINISTRO E INSTALACIÓN DE SEÑAL RESTRICTIVA SR-VARIABLE, DE 86 X 86 CMS . FABRICADA EN LAMINA GALVANIZADA CAL. 16 EN ACABADO FONDO REFLEJANTE GRADO DIAMANTE LETRAS, RIBETES Y SIMBOLOS EN PELICULA SCOTCH CAL 3M O SIMILAR, EN CHAROLA. INCLUYE: 1 POSTE PTR GALVANIZADO POR INMERSIÓN EN CALIENTE CAL. 14 2"X2" X 4.00 MTS., TORNILLERIA, EXCAVACION, CONCRETO, MANO DE OBRA Y TODO LO NECESARIO PARA SU CORRECTA INSTALACION.</t>
  </si>
  <si>
    <t>SUMINISTRO E INSTALACIÓN DE SEÑAL PREVENTIVA SP-VARIABLE, DE 86 X 86 CMS . FABRICADA EN LAMINA GALVANIZADA CAL. 16 EN ACABADO FONDO REFLEJANTE GRADO DIAMANTE LETRAS, RIBETES Y SIMBOLOS EN PELICULA SCOTCH CAL 3M O SIMILAR, EN CHAROLA. INCLUYE: 1 POSTE PTR GALVANIZADO POR INMERSIÓN EN CALIENTE CAL. 14 2"X2" X 4.00 MTS., TORNILLERIA, EXCAVACION, CONCRETO, MANO DE OBRA Y TODO LO NECESARIO PARA SU CORRECTA INSTALACION.</t>
  </si>
  <si>
    <t>SUMINISTRO E INSTALACIÓN DE SEÑAL INFORMATIVA DE SERVICIO SIS-VARIABLE CON 1 TABLERO, DE 86 X 86 CMS . FABRICADA EN LAMINA GALVANIZADA CAL. 16 EN ACABADO FONDO REFLEJANTE GRADO DIAMANTE Y ELECTROCUT RECORTADO EN COLOR AZUL, EN CHAROLA. INCLUYE: 1 POSTE PTR GALVANIZADO POR INMERSIÓN EN CALIENTE CAL. 14 2"X2" X 4.00 MTS., TORNILLERIA, EXCAVACION, CONCRETO, MANO DE OBRA Y TODO LO NECESARIO PARA SU CORRECTA INSTALACION.</t>
  </si>
  <si>
    <t>SUMINISTRO E INSTALACIÓN DE SEÑAL INFORMATIVA GENERAL SIG 10 CON 1 TABLERO DE 71 X 239 CMS. FABRICADA EN LAMINA GALVANIZADA CAL. 16 EN ACABADO FONDO REFLEJANTE GRADO DIAMANTE Y ELECTROCUT RECORTADO EN COLOR AZUL, EN CHAROLA. INCLUYE: 2 POSTES PTR GALVANIZADOS POR INMERSIÓN EN CALIENTE CAL. 14 2"X2" X 4.00 MTS., TORNILLERIA, EXCAVACION, CONCRETO, MANO DE OBRA Y TODO LO NECESARIO PARA SU CORRECTA INSTALACION.</t>
  </si>
  <si>
    <t>SUMINISTRO E INSTALACIÓN DE SEÑAL INFORMATIVA GENERAL SIG PARA INDICACIONES DE PEAJES POR VEHICULOS,  1 TABLERO  DE 122 X 122 CMS. FABRICADA EN LAMINA GALVANIZADA CAL. 16 EN ACABADO FONDO REFLEJANTE GRADO DIAMANTE Y ELECTROCUT RECORTADO EN COLOR AZUL, EN CHAROLA. INCLUYE: 2 POSTES PTR GALVANIZADOS POR INMERSIÓN EN CALIENTE CAL. 14 2"X2" X 4.00 MTS., TORNILLERIA, EXCAVACION, CONCRETO, MANO DE OBRA Y TODO LO NECESARIO PARA SU CORRECTA INSTALACION.</t>
  </si>
  <si>
    <t>SUMINISTRO E INSTALACION DE SEÑAL OD-11 "CHEVRONES"  DE 90 X 76 CMS. FABRICADA EN LAMINA GALVANIZADA CAL. 16 EN ACABADO FONDO REFLEJANTE GRADO DIAMANTE COLOR AMARILLO FLOURESECENTE Y PLANTILLA RECORTE ELECTROCUT COLOR NEGRO, EN CHAROLA. INCLUYE: POSTE PTR GALVANIZADO POR INMERSION EN CALIENTE CAL.14 DE 2" X 2" X 4.00 MTS. TORNILLERIA, EXCAVACION, CONCRETO, MANO DE OBRA Y TODO LO NECESARIO PARA SU CORRECTA INSTALACION.</t>
  </si>
  <si>
    <t>SUMINISTRO E INSTALACIÓN DE SEÑAL INDICADORA DE OBSTACULOS (OD-5) SENCILLA CON POSTE DE 30 X 122 CMS. FABRICADA EN LAMINA GALVANIZADA CAL.16, EN ACABADO FONDO ESMALTE NEGRO Y FRANJAS REFLEJANTES GRADO DIAMANTE COLOR BLANCO. INCLUYE: POSTE PTR GALVANIZADO DE 2" X 2" X 2.50 MTS. TORNILLERIA FIJA CON SOLDADURA ELECTRICA 70/18, EXCAVACIÓN, CONCRETO, MANO DE OBRA Y TODO LO NECESARIO PARA SU CORRECTA INSTALACION.</t>
  </si>
  <si>
    <t>SUMINISTRO E INSTALACION DE SEÑAL DE KILOMETRAJE  SII-15 DE 30 X 76 CMS. EN LAMINA GALVANIZADA CAL.16 EN ACABADO FONDO ESMALTE NEGRO Y FRANJAS REFLEJANTES GRADO DIAMANTE COLOR BLANCO CON PELICULA ANTIGRAFITI. INCLUYE: POSTE PTR GALVANIZADO POR INMERSION EN CALIENTE  DE 2" X 2" X 2.50 MTS. TORNILLERIA FIJA CON SOLDADURA ELECTRICA 70/18, EXCAVACION, CONCRETO, MANO DE OBRA Y TODO LO NECESARIO PARA SU CORRECTA INSTALACION.</t>
  </si>
  <si>
    <t>DESMONTAJES Y DESMANTELAMIENTOS</t>
  </si>
  <si>
    <t>DESMANTELAMIENTO SIN RECUPERACIÓN DE TECHUMBRE MULTITECHO Y LAMINA  EXISTENTE,  A UNA ALTURA DE 6 A 10 MTS. INCLUYE: ACARREOS Y RETIRO FUERA DE LA OBRA, LIMPIEZA, ANDAMIOS, MATERIALES, EQUIPO, HERRAMIENTA, MANO DE OBRA Y TODO LO NECESARIO PARA LA CORRECTA EJECUCION DE LOS TRABAJOS.</t>
  </si>
  <si>
    <t>DESMANTELAMIENTO SIN RECUPERACIÓN DE  MULTIMURO DE PANEL  Y LAMINA  EXISTENTE,  A UNA ALTURA DE 6 A 10 MTS. INCLUYE: GRUAS PARA MANIOBRAS, ACARREOS Y RETIRO FUERA DE LA OBRA, LIMPIEZA, ANDAMIOS, MATERIALES, EQUIPO, HERRAMIENTA, MANO DE OBRA Y TODO LO NECESARIO PARA LA CORRECTA EJECUCION DE LOS TRABAJOS.</t>
  </si>
  <si>
    <t>DESMONTAJE Y DESMANTELAMIENTO DE ESTRUCTURA DE ACERO A-36, CON RECUPERACION VIGA IPR, CPS, POLINES, CUADRADOS DE DIFERENTES MEDIDAS Y CALIBRES EN POLINES, INCLUYE: EQUIPO, HERRAMIENTA Y MANO DE OBRA NECESARIA, GRUAS, TRASLADO A DONDE INDIQUE EL ORGANISMO DENTRO DE SUS INSTALACIONES, FLETES, EQUIPOS DE CORTE Y TODO LO NECESARIO PARA LA CORRECTA EJECUCION DE LOS TRABAJOS.</t>
  </si>
  <si>
    <t>DESMANTELAMIENTO SIN RECUPERACIÓN DE CUMBRERAS DE LAMINA GALVANIZADA EXISTENTES A UNA ALTURA DE 8.0 MTS. INCLUYE: ANDAMIOS, EQUIPO DE SEGURIDAD, ACARREOS, RETIRO DE LA OBRA, MATERIALES, EQUIPO, HERRAMIENTA, MANO DE OBRA Y TODO LO NECESARIO PARA LA CORRECTA EJECUCION DE LOS TRABAJOS.</t>
  </si>
  <si>
    <t>DESMANTELAMIENTO SIN RECUPERACIÓN DE CANALÓN  Y BAJANTES PLUVIALES  DE LAMINA GALVANIZADA EXISTENTES HASTA UNA  ALTURA DE 8.0 MTS. INCLUYE: ANDAMIOS, EQUIPO DE SEGURIDAD, ACARREOS, RETIRO DE LA OBRA, MATERIALES, EQUIPO, HERRAMIENTA, MANO DE OBRA Y TODO LO NECESARIO PARA LA CORRECTA EJECUCION DE LOS TRABAJOS.</t>
  </si>
  <si>
    <t>DESCONEXIÓN, DESMONTAJE Y RETIRO CON RECUPERACIÓN DE APARATO DE AIRE ACONDICIONADO. INCLUYE; ACARREOS Y RETIRO FUERA DE LA OBRA A DONDE INDIQUE EL ORGANISMO, LIMPIEZA, ANDAMIOS, MATERIALES, HERRAMIENTA, EQUIPO, MANO DE OBRA Y TODO LO NECESARIO PARA LA CORRECTA EJECUCION DE LOS TRABAJOS.</t>
  </si>
  <si>
    <t>DESCONEXIÓN, DESMONTAJE Y RETIRO CON RECUPERACIÓN DE LUMINARIAS TIPO CAMPANA, UBICADAS  A UNA ALTURA PROMEDIO DE 6.00 MTS. INCLUYE; DESCABLEADO DE CANALIZACIONES,  ACARREOS Y RETIRO FUERA DE LA OBRA A DONDE INDIQUE EL ORGANISMO, LIMPIEZA, ANDAMIOS,  MATERIALES, HERRAMIENTA MENOR, EQUIPO, MANO DE OBRA Y TODO LO NECESARIO PARA LA CORRECTA EJECUCION DE LOS TRABAJOS.</t>
  </si>
  <si>
    <t>DESCONEXIÓN, DESMONTAJE Y RETIRO CON RECUPERACIÓN DE LUMINARIAS DE SOBREPONER DE 1.22X60, UBICADAS  A UNA ALTURA PROMEDIO DE 6.00 MTS. INCLUYE: DESCABLEADO DE CANALIZACIONES, ACARREOS Y RETIRO FUERA DE LA OBRA A DONDE INDIQUE EL ORGANISMO, LIMPIEZA, ANDAMIOS,  MATERIALES, HERRAMIENTA MENOR, EQUIPO, MANO DE OBRA Y TODO LO NECESARIO PARA LA CORRECTA EJECUCION DE LOS TRABAJOS.</t>
  </si>
  <si>
    <t>DESMONTAJE Y RETIRO CON RECUPERACIÓN DE VENTANAS EXISTENTES DE PERFIL TUBULAR Y  ALUMINIO, UBICADAS  A UNA ALTURA  HASTA 2.50 MTS. INCLUYE: ACARREOS Y RETIRO FUERA DE LA OBRA A DONDE INDIQUE EL ORGANISMO, LIMPIEZA, ANDAMIOS, MATERIALES, HERRAMIENTA MENOR, EQUIPO, MANO DE OBRA Y TODO LO NECESARIO PARA LA CORRECTA EJECUCION DE LOS TRABAJOS.</t>
  </si>
  <si>
    <t>DESMONTAJE Y RETIRO CON RECUPERACIÓN DE PUERTAS Y PORTONES  CON MARCOS EXISTENTES DE PERFIL TUBULAR Y  ALUMINIO EN SECCIONES DE VARIABLES UBICADAS EN DIFERENTES AREAS DEL INMUEBLE. INCLUYE: ACARREOS Y RETIRO FUERA DE LA OBRA A DONDE INDIQUE EL ORGANISMO, LIMPIEZA, ANDAMIOS, MATERIALES, HERRAMIENTA MENOR, EQUIPO, MANO DE OBRA Y TODO LO NECESARIO PARA LA CORRECTA EJECUCION DE LOS TRABAJOS.</t>
  </si>
  <si>
    <t>DESMONTAJE Y RETIRO SIN RECUPERACIÓN DE PUERTAS CON MARCOS EXISTENTES DE MADERA  EN SECCIONES DE 1.20X0.90MTS. A 1.50X0.90 MTS. UBICADAS BAJO EL FORO DEL INMUEBLE. INCLUYE: ACARREOS Y RETIRO FUERA DE LA OBRA A DONDE INDIQUE EL ORGANISMO, LIMPIEZA, MATERIALES, HERRAMIENTA MENOR, EQUIPO, MANO DE OBRA Y TODO LO NECESARIO PARA LA CORRECTA EJECUCION DE LOS TRABAJOS.</t>
  </si>
  <si>
    <t>DESCONEXIÓN, DESMONTAJE Y RETIRO SIN RECUPERACIÓN DE APARATOS SANITARIOS, MINGITORIOS, LAVABOS EXISTENTES. INCLUYE: CANCELACIÓN DE SALIDAS DE AGUA FRIA Y CALIENTE, ACARREOS Y RETIRO FUERA DE LA OBRA A DONDE INDIQUE EL ORGANISMO, LIMPIEZA, ANDAMIOS,  MATERIALES, HERRAMIENTA, EQUIPO, MANO DE OBRA Y TODO LO NECESARIO PARA LA CORRECTA EJECUCION DE LOS TRABAJOS.</t>
  </si>
  <si>
    <t>DEMOLICION DE CONCRETO ARMADO CON EQUIPO NEUMATICO O MAQUINARIA, EN  COLUMNAS,  ZAPATAS, PEDESTALES Y LOSAS  EN ACCESO PRINCIPAL, AREA DE BAÑOS Y OFICINAS. INCLUYE: ACARREO Y RETIRO DE MATERIAL PRODUCTO DE LAS DEMOLICONES FUERA DE LA OBRA A TIRO LIBRE, LIMPIEZA, MATERIALES, EQUIPO, HERRAMIENTA, MANO DE OBRA Y TODO LO NECESARIO PARA LA CORRECTA EJECUCION DE LOS TRABAJOS.</t>
  </si>
  <si>
    <t>DEMOLICION CON EQUIPO Y/O  MAQUINARIA ADECUADA  DE  MUROS DE BLOCK DE CONCRETO EXISTENTES, DE  10 A 20 CMS. DE ESPESOR, INCLUYE: ACARREOS Y RETIRO FUERA DE LA OBRA A TIRO LIBRE, LIMPIEZA, MATERIALES, EQUIPO, HERRAMIENTA, MANO DE OBRA Y TODO LO NECESARIO PARA LA CORRECTA EJECUCION DE LOS TRABAJOS.</t>
  </si>
  <si>
    <t>DEMOLICION MANUAL O MECÁNICA DE FIRMES Y BANQUETAS DE CONCRETO ARMADO EXISTENTES DE 8 A 15 CMS. DE ESPESOR. INCLUYE: ACARREO Y RETIRO FUERA DE LA OBRA A TIRO LIBRE, LIMPIEZA, MATERIALES, EQUIPO, HERRAMIENTA, MANO DE OBRA Y TODO LO NECESARIO PARA LA CORRECTA EJECUCION DE LOS TRABAJOS.</t>
  </si>
  <si>
    <t>DEMOLICION Y DESMANTELAMIENTO DE LOSACERO DE ENTREPISO EXISTENTE A UNA ALTURA DE 4 A 10 MTS, DE CONCRETO Y PISO DE MOSAICO CERAMICO EXISTENTE, INCLUYE: ACARREO Y RETIRO FUERA DE LA OBRA A TIRO LIBRE, LIMPIEZA,  MATERIALES, EQUIPO, HERRAMIENTA, MANO DE OBRA Y TODO LO NECESARIO PARA LA CORRECTA EJECUCION DE LOS TRABAJOS.</t>
  </si>
  <si>
    <t>CANCELACION DE LINEA SANITARIA EXISTENTE. INCLUYE: MATERIALES, EQUIPO, HERRAMIENTA, MANO DE OBRA Y TODO LO NECESARIO PARA LA CORRECTA EJECUCION DE LOS TRABAJOS.</t>
  </si>
  <si>
    <t>CANCELACION DE LINEA HIDRAULICA EXISTENTE, INCLUYE: MATERIALES, EQUIPO, HERRAMIENTA , MANO DE OBRA Y TODO LO NECESARIO PARA LA CORRECTA EJECUCION DE LOS TRABAJOS.</t>
  </si>
  <si>
    <t>CANCELACION DE SALIDAS ELECTRICAS EN AREA DE BAÑOS, BODEGA Y OFICINAS EXISTENTES.  INCLUYE: DESCABLEADO DE CANALIZACIONES CON RECUPERACIÓN DE CABLE, ACARREO Y RETIRO DONDE INDIQUE EL ORGANISMO, RETIRO DE SOBRANTES FUERA DE LA OBRA, LIMPIEZA, MATERIALES, EQUIPO, HERRAMIENTA, MANO DE OBRA Y TODO LO NECESARIO PARA LA CORRECTA EJECUCION DE LOS TRABAJOS.</t>
  </si>
  <si>
    <t>REUBICACION Y MONTAJE  DE ESTRUCTURA DE  ACERO A-36 CON RECUPERACION: VIGA IPR, CPS, POLINES, CUADRADOS DE DIFERENTES MEDIDAS Y CALIBRES EN POLINES, INCLUYE: EQUIPO, HERRAMIENTA Y MANO DE OBRA NECESARIA, GRUAS, TRASLADO DESDE DONDE INDIQUE EL ORGANISMO, EQUIPOS DE CORTE. (SOLO EQUIPO, MANO DE OBRA, SOLDADURA, TORNILLERIA NECESARIA, MATERIALES CONSUMIBLES Y TODO LO NECESARIO PARA SU CORRECTA COLOCACION).</t>
  </si>
  <si>
    <t>SUBTOTAL</t>
  </si>
  <si>
    <t>IVA 16%</t>
  </si>
  <si>
    <t>TOTAL</t>
  </si>
  <si>
    <t>DEMOLICIÓN MANUAL O MECÁNICA DE CARPETA ASFÁLTICA EXISTENTE DE 10 A 15 CMS. DE ESPESOR. INCLUYE: ACARREO Y RETIRO FUERA DE LA OBRA A TIRO LIBRE, LIMPIEZA, MATERIALES, EQUIPO, HERRAMIENTA, MANO DE OBRA Y TODO LO NECESARIO PARA LA CORRECTA EJECUCIÓN DE LOS TRABAJOS.</t>
  </si>
  <si>
    <t>CORTE CON DISCO DE 10 A 15 CMS DE ESPESOR EN CARPETA DE CONCRETO ASFALTICO. INCLUYE:  MATERIALES, HERRAMIENTA, EQUIPO, MANO DE OBRA, RETIRO DE SOBRANTES FUERA DE LA OBRA, LIMPIEZA DEL ÁREA Y TODO LO NECESARIO PARA SU CORRECTA EJECUCIÓN.</t>
  </si>
  <si>
    <t>DEMOLICIÓN MANUAL O MECÁNICA DE GUARNICIÓN Y O DENTELLÓN DE CONCRETO EXISTENTE INCLUYE: ACARREO Y RETIRO FUERA DE LA OBRA A TIRO LIBRE, LIMPIEZA, MATERIALES, EQUIPO, HERRAMIENTA, MANO DE OBRA Y TODO LO NECESARIO PARA LA CORRECTA EJECUCIÓN DE LOS TRABAJOS.</t>
  </si>
  <si>
    <t>PRESUPUESTO</t>
  </si>
  <si>
    <t>AMPLIACION DE PLATAFORMAS</t>
  </si>
  <si>
    <t>TRAZO Y NIVELACION TOPOGRAFICA DURANTE EL TIEMPO QUE DUREN LOS TRABAJOS, INCLUYE:  BRIGADA TOPOGRAFICA, TRAZO DE EJES, DE NIVELES DE ARRASTRE , INCLUYE: MATERIAL, MANO DE OBRA, HERRAMIENTA, EQUIPO Y TODO LO  NECESARIO PARA SU CORRECTA EJECUCION.</t>
  </si>
  <si>
    <t>DEMOLICIÓN MANUAL O MECÁNICA DE BANQUETA DE CONCRETO EXISTENTE DE 10 A 15 CMS. DE ESPESOR. INCLUYE: ACARREO Y RETIRO FUERA DE LA OBRA A TIRO LIBRE, LIMPIEZA, MATERIALES, EQUIPO, HERRAMIENTA, MANO DE OBRA Y TODO LO NECESARIO PARA LA CORRECTA EJECUCIÓN DE LOS TRABAJOS.</t>
  </si>
  <si>
    <t>TALA DE ÁRBOLES CON TRONCO DE 13 A 76 CM (4 A 30") DE DIÁMETRO PROMEDIO, QUE INTERFIERAN CON EL TRAZO; INCLUYE: LA MANO DE OBRA PARA EL DESRAME, TROCEO, ACARREOS, RETIRO DE MATERIAL FUERA DE LA OBRA A TIRO LIBRE,  CUOTAS DE PEAJE Y REGALÍAS EN BANCO DE RECEPCIÓN DE MATERIALES, VOLUMEN MEDIDO EN CAJA PARA CANALIZACIÓN, RELLENO CON MATERIAL PRODUCTO DE LA EXCAVACIÓN, ESTIBA Y LIMPIEZA, EQUIPO, LA HERRAMIENTA Y EQUIPO NECESARIO.</t>
  </si>
  <si>
    <t>2.1.1</t>
  </si>
  <si>
    <t>2.1.2</t>
  </si>
  <si>
    <t>2.1.3</t>
  </si>
  <si>
    <t>2.1.4</t>
  </si>
  <si>
    <t>2.1.5</t>
  </si>
  <si>
    <t>2.1.6</t>
  </si>
  <si>
    <t>2.1.7</t>
  </si>
  <si>
    <t>2.1.8</t>
  </si>
  <si>
    <t>2.1.9</t>
  </si>
  <si>
    <t>2.1.10</t>
  </si>
  <si>
    <t>2.1.11</t>
  </si>
  <si>
    <t>2.2.1</t>
  </si>
  <si>
    <t>2.2.2</t>
  </si>
  <si>
    <t>2.2.3</t>
  </si>
  <si>
    <t>2.2.4</t>
  </si>
  <si>
    <t>2.2.5</t>
  </si>
  <si>
    <t>2.3.1</t>
  </si>
  <si>
    <t>2.3.2</t>
  </si>
  <si>
    <t>2.3.3</t>
  </si>
  <si>
    <t>2.3.4</t>
  </si>
  <si>
    <t>2.3.5</t>
  </si>
  <si>
    <t>2.3.6</t>
  </si>
  <si>
    <t>2.3.7</t>
  </si>
  <si>
    <t xml:space="preserve">ESCALERA METALICA </t>
  </si>
  <si>
    <t>2.4.1</t>
  </si>
  <si>
    <t>2.4.2</t>
  </si>
  <si>
    <t>2.4.3</t>
  </si>
  <si>
    <t>2.4.4</t>
  </si>
  <si>
    <t>2.4.5</t>
  </si>
  <si>
    <t>2.5.1</t>
  </si>
  <si>
    <t>2.5.2</t>
  </si>
  <si>
    <t>2.5.3</t>
  </si>
  <si>
    <t>2.5.4</t>
  </si>
  <si>
    <t>2.5.5</t>
  </si>
  <si>
    <t>2.5.6</t>
  </si>
  <si>
    <t>2.5.7</t>
  </si>
  <si>
    <t>2.6.1</t>
  </si>
  <si>
    <t>2.6.2</t>
  </si>
  <si>
    <t>2.6.3</t>
  </si>
  <si>
    <t>2.6.4</t>
  </si>
  <si>
    <t>2.6.5</t>
  </si>
  <si>
    <t>2.6.6</t>
  </si>
  <si>
    <t>2.6.7</t>
  </si>
  <si>
    <t>2.6.8</t>
  </si>
  <si>
    <t>2.7.1</t>
  </si>
  <si>
    <t>2.7.2</t>
  </si>
  <si>
    <t>2.8.1</t>
  </si>
  <si>
    <t>2.8.2</t>
  </si>
  <si>
    <t>2.9.1</t>
  </si>
  <si>
    <t>2.9.2</t>
  </si>
  <si>
    <t>2.9.3</t>
  </si>
  <si>
    <t>2.10.1</t>
  </si>
  <si>
    <t>2.10.2</t>
  </si>
  <si>
    <t>2.11.1</t>
  </si>
  <si>
    <t>2.11.2</t>
  </si>
  <si>
    <t>2.11.3</t>
  </si>
  <si>
    <t>2.12.1</t>
  </si>
  <si>
    <t>INSTALACIONES ELECTRICAS</t>
  </si>
  <si>
    <t>INSTALACIONES HIDROSANITARIA</t>
  </si>
  <si>
    <t>2.13.1</t>
  </si>
  <si>
    <t>2.13.2</t>
  </si>
  <si>
    <t>2.13.3</t>
  </si>
  <si>
    <t>2.13.4</t>
  </si>
  <si>
    <t>2.13.5</t>
  </si>
  <si>
    <t>2.13.6</t>
  </si>
  <si>
    <t>2.13.7</t>
  </si>
  <si>
    <t>2.13.8</t>
  </si>
  <si>
    <t>2.13.9</t>
  </si>
  <si>
    <t>2.14.1</t>
  </si>
  <si>
    <t>2.14.2</t>
  </si>
  <si>
    <t>2.14.3</t>
  </si>
  <si>
    <t>2.14.4</t>
  </si>
  <si>
    <t>2.14.5</t>
  </si>
  <si>
    <t>2.14.6</t>
  </si>
  <si>
    <t>2.14.7</t>
  </si>
  <si>
    <t>2.15.1</t>
  </si>
  <si>
    <t>2.15.2</t>
  </si>
  <si>
    <t>2.15.3</t>
  </si>
  <si>
    <t>2.15.4</t>
  </si>
  <si>
    <t>2.15.5</t>
  </si>
  <si>
    <t>2.15.6</t>
  </si>
  <si>
    <t>2.15.7</t>
  </si>
  <si>
    <t>2.15.8</t>
  </si>
  <si>
    <t>2.15.9</t>
  </si>
  <si>
    <t>2.15.10</t>
  </si>
  <si>
    <t>2.16.1</t>
  </si>
  <si>
    <t>2.16.2</t>
  </si>
  <si>
    <t>2.16.3</t>
  </si>
  <si>
    <t>2.16.4</t>
  </si>
  <si>
    <t>2.16.5</t>
  </si>
  <si>
    <t>2.16.6</t>
  </si>
  <si>
    <t>2.16.7</t>
  </si>
  <si>
    <t>2.16.8</t>
  </si>
  <si>
    <t>2.17.1</t>
  </si>
  <si>
    <t>2.17.2</t>
  </si>
  <si>
    <t>2.17.3</t>
  </si>
  <si>
    <t>2.17.4</t>
  </si>
  <si>
    <t>2.17.5</t>
  </si>
  <si>
    <t>2.17.6</t>
  </si>
  <si>
    <t>2.17.7</t>
  </si>
  <si>
    <t>2.17.8</t>
  </si>
  <si>
    <t>2.17.9</t>
  </si>
  <si>
    <t>2.17.10</t>
  </si>
  <si>
    <t>2.18.1</t>
  </si>
  <si>
    <t>2.18.2</t>
  </si>
  <si>
    <t>2.18.3</t>
  </si>
  <si>
    <t>2.18.4</t>
  </si>
  <si>
    <t>2.18.5</t>
  </si>
  <si>
    <t>2.18.6</t>
  </si>
  <si>
    <t>2.18.7</t>
  </si>
  <si>
    <t>2.18.8</t>
  </si>
  <si>
    <t>2.18.9</t>
  </si>
  <si>
    <t>2.18.10</t>
  </si>
  <si>
    <t>2.18.11</t>
  </si>
  <si>
    <t>2.18.12</t>
  </si>
  <si>
    <t>2.18.13</t>
  </si>
  <si>
    <t>2.18.14</t>
  </si>
  <si>
    <t>2.18.15</t>
  </si>
  <si>
    <t>2.18.16</t>
  </si>
  <si>
    <t>2.18.17</t>
  </si>
  <si>
    <t>2.18.18</t>
  </si>
  <si>
    <t>2.18.19</t>
  </si>
  <si>
    <t>2.18.20</t>
  </si>
  <si>
    <t>2.18.21</t>
  </si>
  <si>
    <t>2.18.22</t>
  </si>
  <si>
    <t>CUBIERTA DE ANDEN DE EMBARQUE Y DESENBARQUE</t>
  </si>
  <si>
    <t>3.1.1</t>
  </si>
  <si>
    <t>3.1.2</t>
  </si>
  <si>
    <t>3.1.3</t>
  </si>
  <si>
    <t>3.1.4</t>
  </si>
  <si>
    <t>3.1.5</t>
  </si>
  <si>
    <t>3.1.6</t>
  </si>
  <si>
    <t>3.1.7</t>
  </si>
  <si>
    <t>3.2.1</t>
  </si>
  <si>
    <t>3.2.2</t>
  </si>
  <si>
    <t>3.3.1</t>
  </si>
  <si>
    <t>3.3.2</t>
  </si>
  <si>
    <t>3.3.4</t>
  </si>
  <si>
    <t>3.3.3</t>
  </si>
  <si>
    <t>ACABADOS EN PISO</t>
  </si>
  <si>
    <t>4.1.1</t>
  </si>
  <si>
    <t>4.1.2</t>
  </si>
  <si>
    <t>4.1.3</t>
  </si>
  <si>
    <t>4.1.4</t>
  </si>
  <si>
    <t>4.1.5</t>
  </si>
  <si>
    <t>4.1.6</t>
  </si>
  <si>
    <t>4.1.7</t>
  </si>
  <si>
    <t>4.1.8</t>
  </si>
  <si>
    <t>4.2.1</t>
  </si>
  <si>
    <t>4.2.2</t>
  </si>
  <si>
    <t>SUMINISTRO E INSTALACION DE POLIDUCTO COLOR NARANJA DE 1 1/2" DE DIAMETRO EN CRUCE VIAL Y/O BANQUETA, INCLUYE: EXCAVACION EN TODO TIPO DE MATERIAL, PARA CRUCE DE CALLE CON ENCOFRADO DE CONCRETO  FC=150 KG/CM2, EQUIPO, HERRAMIENTA, Y MANO DE OBRA.</t>
  </si>
  <si>
    <t>CONSTRUCCION DE BASE DE CONCRETO PARA POSTE DE LUMINARIA, FC=200 KG/CM2 DE 30 X 30 X 90CMS CON 4 ANCLAS DE FE DE 3/4 ", INCLUYE: EXCAVACIÓN, RETIRO DE MATERIAL SOBRANTE, MATERIALES, EQUIPO, HERRAMIENTA Y MANO DE OBRA.</t>
  </si>
  <si>
    <t>SUMINISTRO E INSTALACION DE REGISTRO POLIMÉRICO PARA ALUMBRADO DE 12" TAPA CIRCULAR DE FIBRA DE VIDRIO. INCLUYE: MATERIAL, MANGA DE POLIDUCTO, EXCAVACIÓN, RETIRO DE MATERIAL SOBRANTE, EQUIPO, HERRAMIENTA Y MANO DE OBRA.</t>
  </si>
  <si>
    <t>SUMINISTRO E INSTALACION  DE POSTE VASCONCELOS CON UN BRAZO, CONJUNTO CALIDAD PREMIUM SP ESTILO EUROPEO MODELO SP/NV-P/FIEE, QUE CONSTA DE POSTE DE ACERO TIPO TELESCOPICO RECTO CIRCULAR, CONFORMADO POR UN TRAMO DE TUBO DE 6.6” DIAMETRO EXTERIOR 1 MT DE LARGO, UN TRAMO DE TUBO DE 4” CEDULA 30 - 4.5” DIAMETRO EXTERIOR 3.5 MTS DE LARGO, Y PLACA DE ANCLAJE. MODELO PC-61-44-30FL, SERIE CALZADA. ALTURA 4.50 MTS. BASE CUBREANCLAS DE DISEÑO ESPECIAL DESLIZABLE DE ALUMINIO DECORATIVA MODELO FALDON SP-KL-1, VACIADA EN UNA SOLA PIEZA PARA POSTE CON CAÑA DE DIÁMETRO DE 6.6”. TRANSICION DECORATIVA DE DISEÑO ESPECIAL DE ALUMINIO VACIADO EN UNA SOLA PIEZA MODELO MYSTIQUE PARA POSTE DE 4.5” REMATE DECORATIVO DE DISEÑO ESPECIAL CONCAVO /MODELO MALVINA SP-AC PARA POSTE. BRAZO DECORATIVO DE DISEÑO ESPECIAL DE ACERO, MODELO STICK SP PEATONAL UNIDO A POSTE POR MEDIO DE ROSCA LOGRANDO UNA ESTETICA LIBRE DE TORNILLOS Y PECHA, 70 CM DE ZANCO, PREPARADO PARA INSTALARSE EN POSTE Y RECIBIR LUMINARIO 4M. RECUBIERTO CON PINTURA EN POLVO GRIS OXFORD DE</t>
  </si>
  <si>
    <t>SUMINISTRO E INSTALACION DE LUMINÁRIO MARCA PHILIPS MODELO: ROAD FOCUS LED CABEZA DE COBRA 80 WATTS ACABADO: PINTURA EN POLVO DE APLICACIÓN ELECTROESTÁTICA, COLOR GRIS OXFORD, .PARA INSTALAR A 7.00 MTS DE ALTURA.  INCLUYE: SUMINISTRO, TRASLADOS Y RESGUARDO</t>
  </si>
  <si>
    <t>10.1.1</t>
  </si>
  <si>
    <t>10.1.2</t>
  </si>
  <si>
    <t>10.1.3</t>
  </si>
  <si>
    <t>10.1.4</t>
  </si>
  <si>
    <t>10.1.5</t>
  </si>
  <si>
    <t>10.1.6</t>
  </si>
  <si>
    <t>10.1.7</t>
  </si>
  <si>
    <t>10.1.8</t>
  </si>
  <si>
    <t>10.1.9</t>
  </si>
  <si>
    <t>10.2.1</t>
  </si>
  <si>
    <t>10.2.2</t>
  </si>
  <si>
    <t>10.2.3</t>
  </si>
  <si>
    <t>10.2.4</t>
  </si>
  <si>
    <t>10.2.5</t>
  </si>
  <si>
    <t>10.2.6</t>
  </si>
  <si>
    <t>10.2.7</t>
  </si>
  <si>
    <t>10.2.8</t>
  </si>
  <si>
    <t>EQUIPAMIENTO PARA ANDENES</t>
  </si>
  <si>
    <t>EDIFICIO ADMINISTRATIVO</t>
  </si>
  <si>
    <t>OBRA:</t>
  </si>
  <si>
    <t>UBICACIÓN :</t>
  </si>
  <si>
    <t>AV. AZTLAN, ENTRE CALLE ESQUISTO Y HIPOLITO IRIGOYEN, EN EL MUNICIPIO DE MONTERREY NUEVO LEON.</t>
  </si>
  <si>
    <t>JARDINERIA</t>
  </si>
  <si>
    <t>DEMOLICIÓN MECÁNICA DE CONCRETO SIMPLE. INCLUYE: ACARREO Y RETIRO FUERA DE LA OBRA A TIRO LIBRE, LIMPIEZA, MATERIALES, EQUIPO, HERRAMIENTA, MANO DE OBRA Y TODO LO NECESARIO PARA LA CORRECTA EJECUCIÓN DE LOS TRABAJOS.</t>
  </si>
  <si>
    <t>DEMOLICIÓN MECÁNICA DE CONCRETO ARMADO. INCLUYE: ACARREO Y RETIRO FUERA DE LA OBRA A TIRO LIBRE, LIMPIEZA, MATERIALES, EQUIPO, HERRAMIENTA, MANO DE OBRA Y TODO LO NECESARIO PARA LA CORRECTA EJECUCIÓN DE LOS TRABAJOS.</t>
  </si>
  <si>
    <t xml:space="preserve">SUMINISTRO Y COLOCACION DE BANCA SEVILLA (SKU 804111)  INCLUYE: MATERIAL, FLETE, EQUIPO HERRAMIENTA Y MANO DE OBRA NECESARIA
</t>
  </si>
  <si>
    <t xml:space="preserve">SUMINISTRO Y COLOCACION DE BASURERO CUBO PUNZONADO Y TAPA CON BISAGRA ACABADO EN ACERO INOXIDABLE PULIDO, CAPACIDAD DE 111 LTS. MEDIDAS: 37.5CM X 37.5CM X 79CM/H, ACCESIBLE A PERSONAS DISCAPACITADAS, MODELO 637023, MARCA ART CENTER. INCLUYE: MATERIAL, FLETE, EQUIPO HERRAMIENTA Y MANO DE OBRA NECESARIA
</t>
  </si>
  <si>
    <t xml:space="preserve">SUMINISTRO Y COLOCACION DE PANTALLA BENQ IL4301 43" INTERACTIVA 4K UHD RESOLUCIÃ³N 3840X2160 ANDROID 8 INCLUYE: MATERIAL, FLETE, EQUIPO HERRAMIENTA Y MANO DE OBRA NECESARIA
</t>
  </si>
  <si>
    <t>RETIRO  SIN RECUPERACIÓN DE  CERCA DE 2.00 MTS DE ALTURA,  INCLUYE: , ACARREOS Y RETIRO FUERA DE LA OBRA, LIMPIEZA, EQUIPO, HERRAMIENTA, MANO DE OBRA Y TODO LO NECESARIO PARA LA CORRECTA EJECUCION DE LOS TRABAJOS.</t>
  </si>
  <si>
    <t>RETIRO SIN RECUPERACION DE REJAACERO DE 2.00 MTS DE ALTURA ,  INCLUYE: , ACARREOS Y RETIRO FUERA DE LA OBRA, LIMPIEZA, EQUIPO, HERRAMIENTA, MANO DE OBRA Y TODO LO NECESARIO PARA LA CORRECTA EJECUCION DE LOS TRABAJOS.</t>
  </si>
  <si>
    <t>CONSTRUCCION DE MURO  DE  BLOCK   DE  15 X 20 X 40  CM  CURADO  A  VAPOR  Y  ASENTADO CON  MORTERO  CEMENTO-ARENA  1:4  ACABADO  A  MEZCLA  CORTADA. INCLUYE: MATERIALES, CORTES,   DESPERDICIOS   LIMPIEZA   DEL   AREA,   RETIRO   DE SOBRANTES A TIRADEROS OFICIALES, HERRAMIENTA, MANO DE OBRA  Y TODO LO NECESARIO PARA SU CORRECTA EJECUCION.</t>
  </si>
  <si>
    <t>REUBICACIÓN DE SEMÁFORO TIPO PS-1 DE POSTE CON BRAZO. INCLUYE:  DESMONTAJE  CON  RECUPERACIÓN,  DESCONEXIÓN, AISLADO   DE  CABLES   CON   CINTA,   REINSTALACIÓN   EN   BASE NUEVA,  GRÚAS,  MANIOBRAS,  MATERIALES,  MANO  DE  OBRA, HERRAMIENTA, EQUIPO Y MONTAJE EN SITIO.</t>
  </si>
  <si>
    <t>SUMINISTRO E INSTALACIÓN DE SEMÁFORO DE 3 LUCES (ROJO- ÁMBAR-VERDE).  INCLUYE:  MANIOBRAS,  MATERIALES,  MANO
DE OBRA Y HERRAMIENTA.</t>
  </si>
  <si>
    <t>SUMINISTRO  Y  COLOCACIÓN  DE  POLIDUCTO  NARANJA  DE  2" DE  DIAM.  INCLUYE:  EXCAVACIÓN  DE  0.10  X  0.30  MTS.  DE PROFUNDIDAD,  RELLENO  DE  ZANJA,  CORTES,  DESPERDICIOS, MATERIALES, CONSUMIBLES, HERRAMIENTA Y MANO DE OBRA.</t>
  </si>
  <si>
    <t>CONSTRUCCIÓN  DE  BASE  PARA  SEMÁFORO  DE  50  X  50  X  100 CMS.   INCLUYE:   EXCAVACIÓN,   CARGA   Y   RETIRO,   CIMBRA, MATERIALES, JUEGO DE ANCLAS DE 3/4" X 90 CMS. DE LONG., MATERIALES, EQUIPO, HERRAMIENTA Y MANO DE OBRA.</t>
  </si>
  <si>
    <t>CONSTRUCCIÓN  DE  BASE  PARA  SEMÁFORO  DE  70  X  70  X  200 CMS.   INCLUYE:   EXCAVACIÓN,   CARGA   Y   RETIRO,   CIMBRA, MATERIALES,  JUEGO  DE  ANCLAS  DE  1"  X  90  CMS.  DE  LONG., MATERIALES, EQUIPO, HERRAMIENTA Y MANO DE OBRA.</t>
  </si>
  <si>
    <t>SUMINISTRO,  INSTALACIÓN  Y  PROGRAMACIÓN  DE  CONTROL DE HASTA 10 FASES. INCLUYE: PEDESTAL, MATERIALES, MANO DE OBRA, HERRAMIENTA, EQUIPO Y MONTAJE.</t>
  </si>
  <si>
    <t>SUMINISTRO   E   INSTALACIÓN   DE   TARJETA   RELEVADOR   DE CARGA  PARA  CONTROLADOR  ELECTRÓNICO  DE  SEMÁFOROS. INCLUYE:       1       PAQUETE       MODIFICADOR,       MATERIALES, HERRAMIENTA, EQUIPO, HERRAMIENTA Y MANO DE OBRA.</t>
  </si>
  <si>
    <t>REGISTRO  ELÉCTRICO  CIRCULAR  DE  42  CMS.  CON  CONCRETO f'c=    200    kg/cm2    TMA=    3/4"    INCLUYE:    SUMINISTRO    DE MATERIALES,         DESPERDICIOS,         CIMBRA,        DESCIMBRA, HERRAMIENTAS,  EQUIPO  Y  MANO  DE  OBRA,  PROVISTO  DE TAPA   DE   CONCRETO   f'c=   200   kg/cm2,   REFORZADA   CON ALAMBRÓN DE 1/4" RETIRO DE ESCOMBRO FUERA DE LA OBRA A TIRO LIBRE, EQUIPO, HERRAMIENTA Y MANO DE OBRA.</t>
  </si>
  <si>
    <t>ACOMETIDA EN BAJA TENSIÓN CON CENTRO DE  CARGA, BASE SOCKET  EN  CAJA  NEMA  3R  PARA  EXTERIOR  SOBREPUESTA  EN ESTRUCTURA DE SEMÁFORO. INCLUYE: CONEXIÓN, CENTRO DE CARGA,  QO-2,  INTERRUPTOR  TERMOMAGNÉTICO  DE  1  X  30 AMP.,    TUBO    CONDUIT    3/4"    CODO    PARA    CONEXIÓN    A REGISTRO, ABRAZADERAS, MATERIALES, HERRAMIENTA, GRÚA, EQUIPO Y MANO DE OBRA.</t>
  </si>
  <si>
    <t>SUMINISTRO E INSTALACIÓN DE ESTRUCTURA TIPO PS-1 POSTE CON    BRAZO    DE    6    MTS.    PARA    SEMÁFORO.    INCLUYE: SEÑALAMIENTO   SID-9   DE   2.38   X   0.40   MTS.   MANIOBRAS, MATERIALES,   MANO   DE   OBRA,   HERRAMIENTA,   EQUIPO   Y MONTAJE EN SITIO.</t>
  </si>
  <si>
    <t>SUMINISTRO  E  INSTALACIÓN  DE  CABLE  DE  5  CONDUCTORES CALIBRE       14.       INCLUYE:       MATERIALES,       HERRAMIENTA, CONEXIONES Y MANO DE OBRA.</t>
  </si>
  <si>
    <t>SUMINISTRO  E  INSTALACIÓN  DE  CABLE  DE  3  CONDUCTORES CALIBRE       14.       INCLUYE:       MATERIALES,       HERRAMIENTA, CONEXIONES Y MANO DE OBRA.</t>
  </si>
  <si>
    <t>SUMINISTRO   E   INSTALACIÓN   DE   CABLE   CALIBRE   8   AWG. INSLUYE:  MATERIALES,  HERRAMIENTA,  CONEXIONES  Y  MANO DE OBRA.</t>
  </si>
  <si>
    <t>SUMINISTRO   E   INSTALACIÓN   DE   SEMÁFORO   DE   2   LUCES PEATONAL   CON   CONTADOR   INSTALADO   EN   POSTE   TIPO GANSO.  INCLUYE:  MATERIALES,  CONSUMIBLES  Y  MANO  DE OBRA. (NO INCLUYE POSTE)</t>
  </si>
  <si>
    <t>SUMINISTRO  E  INSTALACIÓN  DE  AUDIBLE  PARA  SEMÁFORO PEATONAL.  INCLUYE:  MATERIALES,  CONSUMIBLES,  MANO  DE OBRA, HERRAMIENTA, EQUIPO Y MONTAJE.</t>
  </si>
  <si>
    <t>SUMINISTRO E INSTALACIÓN DE PUSHBOTON PARA SEMÁFORO PEATONAL SOBRE     ESTRUCTURA.     INCLUYE:     MATERIALES, CONSUMIBLES,  MANO  DE  OBRA,  HERRAMIENTA,  EQUIPO  Y MONTAJE.</t>
  </si>
  <si>
    <t>CONSTRUCCIÓN   DE   REGISTRO   DE   14"   DE   DIÁM.   INCLUYE: MATERIALES, EQUIPO, HERRAMIENTA Y MANO DE OBRA.</t>
  </si>
  <si>
    <t>REUBICACIÓN       DE       CONTROLADOR       ELECTRÓNICO       DE SEMÁFOROS  A UNA DISTANCIA  ENTRE 10 Y 20 MTS. INCLUYE: MANIOBRAS   PARA DESINSTALACIÓN   DE   CONTROLADOR   Y COLOCACIÓN  EN  NUEVA  UBICACIÓN,  MATERIALES,  EQUIPO, HERRAMIENTA Y MANO DE OBRA.</t>
  </si>
  <si>
    <t>CONSTRUCCIÓN DE CANALIZACIÓN SOBRE BANQUETA CEPA DE 20 X 30 CMS. DE PROFUNDIDAD.  INCLUYE: CORTE  CON DISCO EN   CONCRETO   HIDRÁULICO   EN   SU   CASO,   EXCAVACIÓN   A MANO  EN  CEPA,  SUMINISTRO  Y  TENDIDO  DE  UN  DUCTO  PVC DE   4"   DE   DIÁMETRO   CUBIERTO   CON   CONCRETO   f'c=   100 kg/cm2     HASTA     10     CMS.     POR     ENCIMA     DEL     DUCTO, POSTERIORMENTE  CUBIERTO  CON  UNA  CAPA  DEL  MATERIAL PRODUCTO    DE    LA    EXCAVACIÓN,    CARGA    Y    RETIRO    DEL MATERIAL,MATERIALES, EQUIPO Y MANO D EOBRA NECESARIA.</t>
  </si>
  <si>
    <t>CÁMARA      DE      VIDEIDETECCIÓN      VEHICULAR      DE      ALTO DESEMPEÑO   COLOR   CON   FILTRO   INFRAROJO   INTEGRADO CUBIERTA      ROBUSTA      FABRICADA      EN      POLICARBONATO MOLDEADA   POR   INYECCIÓN   Y   LENTE   ELECTRÓNICO   CON ENFOQUE  AUTOMÁTICO,  CON  INTERFAZ  DE  CONEXIÓN  PARA ADAPTARSE A CONTROL. INCLUYE: SOPORTE Y HERRAJES PARA MONTAJE    EN    BRAZO    DE    SEMÁFOROS,    SUMINISTRO    DE MATERIALES,  MANIOBRAS,  GRÚA,  EQUIPO,  HERRAMIENTA  Y MANO  DE  OBRA,  INSTALACIÓN,  CONEXIONES  Y  MONTAJE  EN SEMAFOROS.</t>
  </si>
  <si>
    <t>SUMINISTRO  Y  COLOCACIÓN  DE  CABLE  FTP  5  PARES  PARA CÁMARA DE VIDEODETECCIÓN VEHICULAR. INCLUYE: TENDIDO, CONEXIÓN,         MATERIALES,         CORTES,         DESPERDICIOS, CONEXIONES,   HERRAMIENTA,   GRÚA,   EQUIPO   Y   MANO   DE OBRA.</t>
  </si>
  <si>
    <t>SEMÁFORO   DE   PAVIMENTO   PARA   PEATONES   DE   PASO   DE CEBRA CON LUZ VERDE DE 505 nm Y LUZ ROJA DE 625 nm CON SISTEMA   DE   ANTI   COMPRESIÓN    Y   VIBRACIÓN    DE   ALTA RESISTENCIA  FORMADO  POR  VIDRIO  TEMPLADO  ESMERILADO DE 10 mm. DE ESPESOR.</t>
  </si>
  <si>
    <t>DESMONTAJES Y DESMANTELAMIENTOS ESPECIALIZADOS</t>
  </si>
  <si>
    <t>SUMINISTRO E INSTALACIÓN DE ESTRUCTURA TIPO GANSO PARA SEMÁFORO PEATONAL. INCLUYE: MANIOBRAS, MATERIALES, MANO DE OBRA, HERRAMIENTA, EQUIPO Y MONTAJE EN SITIO.</t>
  </si>
  <si>
    <t xml:space="preserve">BASE ASFALTICA DE 0.15 M. DE ESPESOR CONCRETO ASFÁLTICO ELABORADO EN PLANTA EN CALIENTE, FORMADO CON AGREGADO PÉTREO TOTALMENTE TRITURADO Y CEMENTO ASFÁLTICO PG 76-22. LA MEZCLA DEBERA DISEÑARSE MEDIANTE DISEÑO MARSHALL, CON UNA ESTABILIDAD MÍNIMA DE 820 KG Y DEBERÁ COMPACTARSE A UN 95 % DE SU MASA VOLUMÉTRICO MÁXIMO SEGUN ESPECIFICACIONES. INCLUYE: EL SUMINISTRO DE TODOS LOS MATERIALES, DISEÑO DE LA MEZCLA, TRANSPORTACION Y TENDIDO, COMPACTACIÓN, MAQUINARIA, MANO DE OBRA, FLETES Y ACARREOS Y TODO LO NECESARIO PARA LA CORRECTA EJECUCION DE LOS TRABAJOS. </t>
  </si>
  <si>
    <t>SUMINISTRO E INSTALACION DE LÁMINA PERFORADA DE ACERO AL CARBÓN CAL. 18 = 1.22MM PERFORACIÓN DE 5MM O EQUIVALENTE, COLOCADO EN LA FACHADA, INCLUYE: EL SUMINISTRO, FABRICACIÓN Y MONTAJE,  PARA SU CORRECTA FIJACION, SUMINISTRO DE MATERIALES, HABILITADO, MANIOBRAS DE ELEVACIÓN, ACARREOS, HERRAJES, PIJAS, REMATES, VISTAS. PIEZAS COMPLEMENTARIAS, ANCLAJES, CORTES, DESPERDICIOS, HERRAJES, CINTILLA DE DOBLE ADHESIVO, SELLADORES, ELEMENTOS DE FIJACION Y ACCESORIOS NECESARIOS PARA SU INSTALACION, HERRAMIENTA, MANO DE OBRA, EQUIPO  Y TODO LO NECESARIO PARA LA CORRECTA EJECUCION DE LOS TRABAJOS.</t>
  </si>
  <si>
    <t>SUMINISTRO E INSTALACION DE LÁMINA PERFORADA DE ACERO AL CARBÓN CAL. 18 = 1.22MM PERFORACIÓN DE 5MM DE ESPESOR O EQUIVALENTE COLOCADA  EN  NARIZ  CON DESARROLLO DE HASTA 2.50 MTS  CURVO A UNA ALTURA DE 6.00 MTS Y REVESTIMIENTO DE COLUMNAS CIRCULARES DE UN DIAMETRO  FINAL DE 0.65 MTS A UNA ALTURA DE 0 A 6 MTS,  INCLUYE: EL SUMINISTRO, FABRICACIÓN Y MONTAJE EN ESTRUCTURA DE PERFILERIA DE ALUMINIO NECESARIA PARA SU CORRECTA FIJACION, SUMINISTRO DE MATERIALES, HABILITADO, MANIOBRAS DE ELEVACION, ACARREOS, HERRAJES, CINTILLA DOBLE ADHESIVO, SELLADORES, ELEMENTOS DE FIJACION, PIJAS, REMATES, VISTAS, PIEZAS COMPLEMENTARIAS, ANCLAJES, CORTES, DESPERDICIOS Y ACCESORIOS NECESARIOS PARA SU INSTALACION, HERRAMIENTA, MANO DE OBRA, EQUIPO  Y TODO LO NECESARIO PARA LA CORRECTA EJECUCION DE LOS TRABAJOS.</t>
  </si>
  <si>
    <t>SUMINISTRO E INSTALACION DE FACHALETA DE PIEDRA DE INGENIERIA PREFABRICACO  MURUM APF   CALAMUS O EQUIVALENTE, COLOCADO EN LA FACHADA. DE EDIFICIOS DE ADMINISTRACION  INCLUYE:  PARA SU CORRECTA FIJACION, SUMINISTRO DE MATERIALES, HABILITADO, MANIOBRAS DE ELEVACIÓN, ACARREOS, HERRAJES, PIJAS, REMATES, VISTAS. PIEZAS COMPLEMENTARIAS, ANCLAJES, CORTES, DESPERDICIOS, HERRAJES, CINTILLA DE DOBLE ADHESIVO, SELLADORES, ELEMENTOS DE FIJACION Y ACCESORIOS NECESARIOS PARA SU INSTALACION, HERRAMIENTA, MANO DE OBRA, EQUIPO  Y TODO LO NECESARIO PARA LA CORRECTA EJECUCION DE LOS TRABAJOS.</t>
  </si>
  <si>
    <t>SUMINISTRO E INSTALACION DE MINGITORIO MARCA AMERICAN STANDARD MODELO CASCADA INSTITUCIONAL COLOR BLANCO, INCLUYE: FLUXOMETRO MANUAL AMERICAN STANDARD MOD 6610110MX, HERRAJES, MANO DE OBRA, HERRAMIENTA Y TODO LO NECESARIO PARA SU CORRECTO FUNCIONAMIENTO.</t>
  </si>
  <si>
    <t>CONSTRUCCION DE MURO DE CONTENCION PARA CONSTRUCCION DE PLATAFORMA, DE ACUERDO A ARMADO DE PROYECTO, INCLUYE, CIMENTACION ARMADA, EXCAVACION , EQUIPO HERRAMIENTA Y MANO DE OBRA NECESARIA.</t>
  </si>
  <si>
    <t>DEMOLICION DE LOSA DE CONCRETO PARA AMARRAR ARMADO NUEVO CON EXISTENTE INCLUYE: ACARREO Y RETIRO FUERA DE LA OBRA A TIRO LIBRE, LIMPIEZA,  MATERIALES, EQUIPO, HERRAMIENTA, MANO DE OBRA Y TODO LO NECESARIO PARA LA CORRECTA EJECUCION DE LOS TRABAJOS.</t>
  </si>
  <si>
    <t>SUMINISTRO Y APLICACIÓN DE PINTURA TIPO TERMOPLASTICA DE ALTO RENDIMIENTO COLOR  AMARILLO PARA SEÑALAMIENTO DE TRAFICO SOBRE PAVIMENTO DE 40 CMS. DE ANCHO PARA PASOS PEATONALES.   INCLUYE: SUMINISTRO DE MATERIALES, ESCARIFICADO, MICROESFERA DE VIDRIO, LIMPIEZA DE LA SUPERFICIE MEDIANTE BARRIDO MECANICO, EQUIPO, HERRAMIENTA, MANO DE OBRA Y TODO LO NECESARIO PARA SU CORRECTA APLICACION.</t>
  </si>
  <si>
    <t>RECOMPACTACION DE TERRENO NATURAL EXISTENTE PARA DAR NIVEL DE DESPLANTE, INCLUYE: MANO DE OBRA, HERRAMINETA, EQUIPO NECESARIO PARA SU CORRECTA EJECUCION.</t>
  </si>
  <si>
    <t>REFUERZO DE DALA DE CIMENTACION CON 4 VRS DEL #3 Y ESTRIBOS DEL #2 @20 CMS, DIMENCIONES DE 20 X 25 CMS INCLUYE: SUMINISTRO, MANO DE OBRA, HERRAMIENTA Y EQUIPO NECESARIO PARA SU CORRECTA EJECUCION.</t>
  </si>
  <si>
    <t>REDUCCION DE VELOCIDAD (CRUCE POMPELLANO A NIVEL DE BANQUETA) DE 25 CMS DE ESPESOR EN LA PARTE CENTRAL Y RAMPAS DE LONGITUD VARIABLE 1.5 M PROMEDIO (10% DE PENDIENTE) 15 CMS DE ALTURA LIBRE Y 10 CMS BAJO DEL NIVEL DE RASANTE A BASE DE CONCRETO HIDRAULICO PREMEZCLADO CON MR= 45 KG/CM2 Y T.M.A. DE 3/4", ACELERANTE A 48 HRS, MALLA ELECTROSOLDADA 6-6/10-10, HIDRATIUM PARA AUTOCURADO INTERNO, INCLUYE: SUMINISTRO Y COLOCACION DE CONCRETO, EXTENDIDO, VIBRADO, ACABADO RALLADO EN SUPERFICIE DE RODAMIENTO Y EN RAMPAS, JUNTA DE CONCTRUCCION DE 5CM @4 MTS  DE SEPARACION EN SENTIDO TRANSVERSAL, MANO DE OBRA, HERRAMIENTA Y EQUIPO NECESARIO.</t>
  </si>
  <si>
    <t>SUMINISTRO Y COLOCACION DE REJILLA (0.30 X 4.00 MTS) EN ESTREMOS DE REDUCTOR DE VELOCIDAD, INCLUYE: BASTIDOR DE ANGULO DE ACERO COMO SOPORTE, MANO DE OBRA, HERRAMIENTA Y EQUIPO NECESARIO PARA SU CORRETA EJECUCION.</t>
  </si>
  <si>
    <t>AMPLIACIÓN DE PLATAFORMAS</t>
  </si>
  <si>
    <t>SEMAFORIZACIÓN VEHICULAR Y PEATONAL</t>
  </si>
  <si>
    <t>TUNEL BAJO TIERRA</t>
  </si>
  <si>
    <t>PERFORACIÓN PREVIA PARA PILOTE DE CIMENTACIÓN DE 0.80 M DE DIÁMETRO EN TODO TIPO DE MATERIAL. INCLUYE: ACCESOS, PLATAFORMAS DE TRABAJO, PERFORACIÓN, EN SU CASO ADEME METÁLICO RECUPERABLE Y LODOS BENTONÍTICOS Y/O POLÍMEROS, CARGA Y ACARREO DEL MATERIAL PRODUCTO DE LA PERFORACION A TIRO LIBRE FUERA DE LA OBRA, HERRAMIENTAS, EQUIPO, MANO DE OBRA Y TODO LO NECESARIO PARA LA CORRECTA EJECUCION.</t>
  </si>
  <si>
    <t>EXCAVACION EN CIMENTACION EN MATERIAL TIPO  III POR MEDIOS MECÁNICOS.  INCLUYE: EL AFINE DEL FONDO Y TALUDES DE LA EXCAVACIÓN, VOLUMEN MEDIDO EN CAJA A LINEAS DE PROYECTO SEGUN PLANOS, CONSIDERANDO SOBRE EXCAVACION DE ACUERDO A LOS REQUERIMIENTOS DEL PROYECTO, MAQUINARIA, EQUIPO, MANO DE OBRA, MANIOBRAS, OBRA FALSA Y TODO LO NECESARIO PARA SU CORRECTA EJECUCIÓN.</t>
  </si>
  <si>
    <t>SUMINISTRO, HABILITADO Y COLOCACION DE ACERO DE REFUERZO MUROS, CON ACERO CORRUGADO DE F'Y=4,200 KG/CM2, AMARRADO EN EL LUGAR CON ALAMBRE RECOCIDO. INCLUYE: MATERIALES, DESPERDICIOS, TRASLAPES (VER DETALLES DEL REFUERZO EN PLANOS), HABILITADO, COLOCACIÓN, ACARREOS, GANCHOS, SILLETAS, ANDAMIOS, HERRAMIENTA, MANO DE OBRA Y TODO LO NECESARIO PARA LA CORRECTA EJECUCION.</t>
  </si>
  <si>
    <t>SUMINISTRO Y COLOCACION DE CIMBRA Y DESCIMBRA COMÚN EN CIMENTACION, MUROS, MEDIDA A LÍNEAS DE PROYECTO, UTILIZANDO MADERA, LOS TROQUELES Y DEMÁS REFUERZOS SERÁN DISEÑADOS  POR EL CONTRATISTA, ASÍ COMO MOLDURAS Y CHAFLANES RESPETANDO LA GEOMETRÍA DE LAS MISMAS. INCLUYE: TRAZO, FABRICACIÓN, CORTE, HABILITACIÓN, COLOCACIÓN, MATERIALES, DESMOLDANTE, MANO DE OBRA, EQUIPO, OBRA FALSA, ANDAMIOS Y TODO LO NECESARIO PARA LA CORRECTA EJECUCION.</t>
  </si>
  <si>
    <t>DEMOLICIÓN DE CABEZAS DE PILOTES DE 0.80 M DE DIAMETRO. INCLUYE: EQUIPO MECANICO O MANUAL, MANO DE OBRA PARA LA DEMOLICIÓN, CEPILLADO DEL ACERO, LIMPIEZA, HERRAMIENTA, CARGA, ACARREO Y DESCARGA DE MATERIAL PRODUCTO DE LA DEMOLICION A TIRO LIBRE FUERA DE LA OBRA Y TODO LO NECESARIO PARA LA CORRECTA EJECUCIÓN DE LOS TRABAJOS.</t>
  </si>
  <si>
    <t>SUMINISTRO, COLOCACIÓN, NIVELADO Y PLOMEADO  DE ESTRUCTURA METALICA CON PERFILES ESTRUCTURALES A-36.  PARA SOPORTE DE VIAS  DEL METRO EXISTENTES INCLUYE: PINTURA ESMALTE Y DE FONDO, CORTES, DESPERDICIOS, SOLDADURA, GASES, MATERIALES, GRÚA PARA MANIOBRAS Y MONTAJE, EQUIPO, HERRAMIENTA, MANO DE OBRA A CUALQUIER NIVEL Y TODO LO NECESARIO PARA SU CORRECTA EJECUCIÓN.</t>
  </si>
  <si>
    <t>3.2.3</t>
  </si>
  <si>
    <t>3.2.4</t>
  </si>
  <si>
    <t>3.2.5</t>
  </si>
  <si>
    <t>3.2.6</t>
  </si>
  <si>
    <t>3.2.7</t>
  </si>
  <si>
    <t>RETIRO Y DESMANTELAMIENTO Y REINSTALACION DE LINEAS DE MEDIA Y ALTA TENCION INCLUYE: GRUAS PARA MANIOBRAS, ACARREOS Y RETIRO FUERA DE LA OBRA, LIMPIEZA, ANDAMIOS, MATERIALES, EQUIPO, HERRAMIENTA, MANO DE OBRA Y TODO LO NECESARIO PARA LA CORRECTA EJECUCION DE LOS TRABAJOS.</t>
  </si>
  <si>
    <t>3.4.1</t>
  </si>
  <si>
    <t>3.4.2</t>
  </si>
  <si>
    <t>DEMOLICIÓN MECÁNICA DE CARPETA ASFÁLTICA EXISTENTE DE 5 A 10  CMS. DE ESPESOR. INCLUYE: ACARREO Y RETIRO FUERA DE LA OBRA A TIRO LIBRE, LIMPIEZA, MATERIALES, EQUIPO, HERRAMIENTA, MANO DE OBRA Y TODO LO NECESARIO PARA LA CORRECTA EJECUCIÓN DE LOS TRABAJOS.</t>
  </si>
  <si>
    <t>CAPA DE RODADURA DE GRANULOMETRÍA DISCONTINUA TIPO CASAA ,  TAMAÑO MAXIMO DE GRANULOMETRIA 1/2", CONCRETO ASFÁLTICO ELABORADO EN PLANTA EN CALIENTE, FORMADO CON AGREGADO PÉTREO  DE GRANITO RESISTENTE AL PULIMIENTO TOTALMENTE TRITURADO  Y CEMENTO ASFÁLTICO MODIFICADO  GRADO PG 76-22. AMBOS MATERIALES DEBERÁN CUMPLIR CON LAS ESPECIFICACIONES PARTICULARES Y LAS APLICABLES EN CADA CASO.  ESTA CAPA SERÁ DE CONCRETO ASFÁLTICO MODIFICADO CON ADITIVO  SBS O SBR  EN  EL  ESPESOR INDICADO COMPACTADO SEGUN ESPECIFICACIONES. AMBOS MATERIALES DEBERÁN CUMPLIR CON LAS ESPECIFICACIONES PARTICULARES Y LAS APLICABLES EN CADA CASO. LA MEZCLA ASFÁLTICA DEBERÁ DISEÑARSE DE ACUERDO AL METODO AL PROTOCOLO AMAAC NIVEL II U OTRO METODO DE DISEÑO QUE CUMPLA CON EL DESEMPEÑO Y FUNCIONAMIENTO PARA CAPA DE RODADURA,  ESTA CAPA SERÁ DE CONCRETO ASFÁLTICO MODIFICADO CON ADITIVO  SBS O SBR  EN  EL  ESPESOR INDICADO COMPACTO. PARA ESTE TIPO DE CARPETAS EL RIEGO DE LIGA DEBE SER UNA LIGA DE ALTA ADHERENCIA Y EL RANGO DE ACUERDO A LA NORMATIVA APLICABLE.</t>
  </si>
  <si>
    <t>3.1.8</t>
  </si>
  <si>
    <t>3.1.9</t>
  </si>
  <si>
    <t>3.1.10</t>
  </si>
  <si>
    <t>3.1.11</t>
  </si>
  <si>
    <t>3.3.5</t>
  </si>
  <si>
    <t>3.3.6</t>
  </si>
  <si>
    <t>3.3.7</t>
  </si>
  <si>
    <t>3.3.8</t>
  </si>
  <si>
    <t>3.3.9</t>
  </si>
  <si>
    <t>3.3.10</t>
  </si>
  <si>
    <t>3.3.11</t>
  </si>
  <si>
    <t>3.3.12</t>
  </si>
  <si>
    <t>3.3.13</t>
  </si>
  <si>
    <t>3.5.1</t>
  </si>
  <si>
    <t>3.5.2</t>
  </si>
  <si>
    <t>3.5.3</t>
  </si>
  <si>
    <t>3.5.4</t>
  </si>
  <si>
    <t xml:space="preserve">SUMINISTRO Y PLANTACION DE ARBOL ALAMO SICOMORRO  DE 4 PULGADAS PARA COLOCACION EN CAMELLON CENTRAL, INCLUYE SUMINISTRO, PLANTACION, HERRAMIENTAS Y MANO DE OBRA  EQUIPO Y HERRAMIENTA Y TODO LO NECESARIO PARA LA CORRECTA EJECUCIÓN DE LOS TRABAJOS. </t>
  </si>
  <si>
    <t>CARPETA DE CONCRETO HIDRAULICO DE 24 CM DE ESPESOR, CON RESISTENCIA A LA FLEXION MR=48 KG/CM2, MEDIDO A LOS 28 DIAS, LOSA DE CONCRETO HIDRAULICO EN TODO EL TRAMO. PARA LA ELABORACION DE CONCRETO HIDRAULICO SE DEBE UTILIZAR AGREGADO TIPO GRANITO Y UN CEMENTO TIPO PORTLAND ORDINARIO (CPO) O COMPUESTO (CPC), ASI MISMO, EL REVENIMIENTO PROMEDIO DE LA MEZCLA DE CONCRETO DEBERÁ SER DE 4 CM AL MOMENTO DE SU COLOCACIÓN Y NUNCA MENOR QUE 2.50 CM, NI MAYOR QUE 6.50 CM, EN LAS JUNTAS TRANSVERSALES DE CONTRACCIÓN SE DEBERÁN COLOCAR BARRAS PASAJUNTAS, PARALELAS AL EJE DEL CAMINO, LAS PASAJUNTAS SERAN BARRAS REDONDAS LISAS REDONDEADAS DE ACERO DE 38.10 MILIMETROS (1 ½ IN) DE DIAMETRO POR 0.45 METROS DE LONGITUD, ESPACIADAS A CADA 0.30 METROS C.A.C CON FY=4200 KG/CM2  Y JUNTAS LONGITUDINALES A BASE DE VARILLAS CORRUGADAS NO. 4 DE 1.20 MTS. DE LARGO A CADA 0.80 M. LA LOSA DE CONCRETO DEBERA CUMPLIR LAS ESPECIFICACIONES PARTICULARES DEL PROYECTO Y LAS GENERALES APLICABLES Y SU CONSTRUCCION DEBERÁ REALIZARSE DE ACUERDO AL PROCESO CONSTRUCTIVO ESTABLECIDO POR EL ORGANISMO. INCLUYE: EL SUMINISTRO DE TODOS LOS MATERIALES, MANO DE OBRA, FLETES Y ACARREOS, MAQUINARIA, EQUIPO, HERRAMIENTA Y TODO LO NECESARIO PARA LA CORRECTA EJECUCION DE LOS TRABAJOS.</t>
  </si>
  <si>
    <t>SUMINISTRO Y COLOCACION DE CONCRETO PREMEZCLADO EN PILOTES DE CIMENTACIÓN, DE F'C=250 KG/CM2, TMA 3/4", REVENIMIENTO DE 14 ± 2 CM, COLADO SEGÚN LAS NORMAS DEL ACI. INCLUYE: SUMINISTRO, COLOCACIÓN CON TUBO TREMIE, BOMBEO, VIBRADO, CURADO, DESPERDICIOS, MERMAS,  MANO DE OBRA, EQUIPO Y TODO LO NECESARIO PARA LA CORRECTA EJECUCION. SE CONSIDERA PARA PAGO UNICAMENTE LA LONGITUD DESPUES DE HABER SIDO DESCABEZADO EL PÍLOTE.</t>
  </si>
  <si>
    <t>SUMINISTRO Y COLOCACION DE CONCRETO PREMEZCLADO EN CIMENTACION, PEDESTALES Y TRABES DE LIGA DE F'C=250 KG/CM2, TMA 3/4", REVENIMIENTO DE 14 ± 2 CM, COLADO SEGÚN LAS NORMAS DEL ACI. INCLUYE: SUMINISTRO, BOMBEO, COLOCACIÓN, VIBRADO, CURADO, DESPERDICIOS, MERMAS, ANDAMIOS, HERRAMIENTA, MANO DE OBRA, EQUIPO Y TODO LO NECESARIO PARA LA CORRECTA EJECUCION.</t>
  </si>
  <si>
    <t>CONSTRUCCION DE FIRME DE CONCRETO PREMEZCLADO F´C= 250 KG/CM2 DE 15 CM DE ESPESOR. INCLUYE: VIBRADO, CURADO CON CURAFEST O SIMILAR, MATERIALES, MANO DE OBRA, DESPERDICIOS, LIMPIEZA DEL AREA HERRAMIENTA Y EQUIPO Y TODO LO NECESARIO PARA SU CORRECTA EJECUCIÓN.</t>
  </si>
  <si>
    <t>SUMINISTRO, COLOCADO Y NIVELADO DE FRONTERA DE MADERA DE 15 CM DE ESPESOR. INCLUYE:  MATERIALES, MANO DE OBRA, HERRAMIENTA Y EQUIPO, RETIRO DE SOBRANTES FUERA DE LA OBRA, LIMPIEZA DEL ÁREA Y TODO LO NECESARIO PARA SU CORRECTA EJECUCIÓN.</t>
  </si>
  <si>
    <t>SUMINISTRO Y COLOCACION DE CONCRETO PREMEZCLADO, DE F'C=250 KG/CM2, TMA 3/4", REVENIMIENTO DE 14 ± 2 CM, COLADO SEGÚN LAS NORMAS DEL ACI. INCLUYE: SUMINISTRO, BOMBEO, COLOCACIÓN, VIBRADO, CURADO, DESPERDICIOS, MERMA, ANDAMIOS, MANO DE OBRA, EQUIPO Y TODO LO NECESARIO PARA LA CORRECTA EJECUCION.</t>
  </si>
  <si>
    <t>EMPASTADO EN PISO CON MORTERO CEMENTO-ARENA EN RELACION 1:4 DE 5 CMS. PROMEDIO A CUALQUIER NIVEL. INCLUYE: MATERIALES, MANO DE OBRA , HERRAMIENTA Y TODO LO NECESARIO PARA SU CORRECTA EJECUCION.</t>
  </si>
  <si>
    <t>CUBO PARA ASCENSORES</t>
  </si>
  <si>
    <t>2.19.1</t>
  </si>
  <si>
    <t>2.19.2</t>
  </si>
  <si>
    <t>2.19.3</t>
  </si>
  <si>
    <t>2.19.4</t>
  </si>
  <si>
    <t>CONSTRUCCION DE FIRME DE CONCRETO PREMEZCLADO DE F´C= 250 KG/CM2 DE 15 CM DE ESPESOR. INCLUYE: VIBRADO, CURADO CON CURAFEST O SIMILAR, MATERIALES, MANO DE OBRA, DESPERDICIOS, LIMPIEZA DEL AREA, HERRAMIENTA Y EQUIPO Y TODO LO NECESARIO PARA SU CORRECTA EJECUCIÓN.</t>
  </si>
  <si>
    <t>CONSTRUCCIÓN DE BANQUETA DE CONCRETO HIDRÁULICO DE 2.00 M POR 0.15 M DE ESPESOR, PREMEZCLADO EN PLANTA DE F'C = 200 KG/CM2, T.M.A. 3/4", ARMADA CON MALLA ELECTROSOLDADA 6-6/10-10, ACABADO ESCOBILLADO, RAYADOR Y VOLTEADOR, JUNTAS A CADA 6.00 MTS. MAXIMO, INCLUYE: CURADO CON MEMBRANA, CIMBRA, DESCIMBRA, MALLA ELECTROSOLDADA, RETIRO DE MATERIAL SOBRANTE, HERRAMIENTA, EQUIPO, LIMPIEZA DE DESPERDICIOS, MANO DE OBRA Y TODO LO NECESARIO PARA SU CORRECTA CONSTRUCCION.</t>
  </si>
  <si>
    <t>4.1.9</t>
  </si>
  <si>
    <t>SUMINISTRO Y CONSTRUCCION DE LOSETA TACTIL PARA INVIDENTES PODOTACTIL COLOR AMARILLO MEDIDAS DE 30X30 CMS . INCLUYE:  MATERIALES, HERRAMIENTA, EQUIPO, MANO DE OBRA, RETIRO DE  SOBRANTES FUERA DE LA OBRA, LIMPIEZA DEL AREA Y TODO LO NECESARIO PARA SU CORRECTA EJECUCION.</t>
  </si>
  <si>
    <t xml:space="preserve">SUMINISTRO Y COLOCACION DE TORNIQUETE DE ENTRADA PARA ESTACION TALLERES IGUALES A LOS ENCUENTRAN EN VESTIBULO, CON LECTOR DE TARJETA SIN CONTACTO, QR Y EN TODAS LAS CARACTERISTICAS QUE CUENTAN LOS ACTUALMENTE INSTALADOS INCLUYE: MATERIAL, FLETE, EQUIPO HERRAMIENTA Y MANO DE OBRA NECESARIA
</t>
  </si>
  <si>
    <t xml:space="preserve">SUMINISTRO Y COLOCACION DE TORNIQUETE DE SALIDA PARA ESTACION TALLERES IGUALES A LOS ENCUENTRAN EN VESTIBULO, CON LECTOR DE TARJETA SIN CONTACTO, QR Y EN TODAS LAS CARACTERISTICAS QUE CUENTAN LOS ACTUALMENTE INSTALADOS INCLUYE: MATERIAL, FLETE, EQUIPO HERRAMIENTA Y MANO DE OBRA NECESARIA
</t>
  </si>
  <si>
    <t xml:space="preserve">SUMINISTRO Y COLOCACION DE MAQUINA EXPENDEDORA DE TARJETAS AUTOMATICA (META) COMO LAS QUE ACTUALMENTE ESTAN INSTALADAS EN LA ESTACION, INCLUYE: MATERIAL, FLETE, EQUIPO HERRAMIENTA Y MANO DE OBRA NECESARIA
</t>
  </si>
  <si>
    <t xml:space="preserve">SUMINISTRO Y COLOCACION DE MAQUINA RECARGADORA DE TARJETAS AUTOMATICA (META) COMO LAS QUE ACTUALMENTE ESTAN INSTALADAS EN LA ESTACION, INCLUYE: MATERIAL, FLETE, EQUIPO HERRAMIENTA Y MANO DE OBRA NECESARIA
</t>
  </si>
  <si>
    <t xml:space="preserve">SUMINISTRO Y COLOCACION DE EXTINTOR DE 30 LBS DE 11X8X25"  MODELO S-24178 INCLUYE: MATERIAL, FLETE, EQUIPO HERRAMIENTA Y MANO DE OBRA NECESARIA
</t>
  </si>
  <si>
    <t>CONSTRUCCION DE FIRME DE CONCRETO PREMEZCLADO DE F'C=150 KG/CM2 DE 15 CMS DE ESPESOR ARMADO CON MALLA ELECTROSOLDADA 66/10-10. INCLUYE: EL SUMINISTRO DE TODOS LOS MATERIALES, CIMBRA Y DESCIMBRA, CORTES Y AMARRES, VIBRADO, CURADO,  MANO DE OBRA, HERRAMIENTA, EQUIPO Y TODO LO NECESARIO PARA SU CORRECTA EJECUCION.</t>
  </si>
  <si>
    <t>SUMINISTRO Y COLOCACION DE CONCRETO PREMEZCLADO EN CIMENTACION, PEDESTALES Y TRABES DE LIGA DE F'C=250 KG/CM2, TMA 3/4", REVENIMIENTO DE 14 ± 2 CM, COLADO SEGÚN LAS NORMAS DEL ACI. INCLUYE: SUMINISTRO, BOMBEO, COLOCACIÓN, VIBRADO,  DESPERDICIOS, MERMAS, ANDAMIOS, HERRAMIENTA, MANO DE OBRA, EQUIPO Y TODO LO NECESARIO PARA LA CORRECTA EJECUCION.</t>
  </si>
  <si>
    <t>SUMINISTRO Y COLOCACION DE CONCRETO PREMEZCLADO EN PILOTES DE CIMENTACIÓN, DE F'C=250 KG/CM2, TMA 3/4", REVENIMIENTO DE 14 ± 2 CM, COLADO SEGÚN LAS NORMAS DEL ACI. INCLUYE: SUMINISTRO, COLOCACIÓN CON TUBO TREMIE, BOMBEO, VIBRADO, DESPERDICIOS, MERMAS,  MANO DE OBRA, EQUIPO Y TODO LO NECESARIO PARA LA CORRECTA EJECUCION. SE CONSIDERA PARA PAGO UNICAMENTE LA LONGITUD DESPUES DE HABER SIDO DESCABEZADO EL PÍLOTE.</t>
  </si>
  <si>
    <t>SUMINISTRO Y COLOCACION DE CONCRETO PREMEZCLADO EN PILOTES DE CIMENTACIÓN, DE F'C=250 KG/CM2, TMA 3/4", REVENIMIENTO DE 14 ± 2 CM, COLADO SEGÚN LAS NORMAS DEL ACI, C INCLUYE: SUMINISTRO, COLOCACIÓN CON TUBO TREMIE, BOMBEO, VIBRADO, CURADO, DESPERDICIOS, MERMAS,  MANO DE OBRA, EQUIPO Y TODO LO NECESARIO PARA LA CORRECTA EJECUCION. SE CONSIDERA PARA PAGO UNICAMENTE LA LONGITUD DESPUES DE HABER SIDO DESCABEZADO EL PÍLOTE.</t>
  </si>
  <si>
    <t>SUMINISTRO Y COLOCACION DE CONCRETO PREMEZCLADO EN MUROS DE F'C=250 KG/CM2, TMA 3/4", REVENIMIENTO DE 14 ± 2 CM, COLADO SEGÚN LAS NORMAS DEL ACI,  INCLUYE: SUMINISTRO, BOMBEO, COLOCACIÓN, VIBRADO, CURADO, DESPERDICIOS, MERMAS, ANDAMIOS, HERRAMIENTA, MANO DE OBRA, EQUIPO Y TODO LO NECESARIO PARA LA CORRECTA EJECUCION.</t>
  </si>
  <si>
    <t xml:space="preserve">SUMINISTRO Y COLOCACION DE SEÑALAMIENTOS "RUTA DE EVACUACION, EXTINTORES , SOLO PESONAL , NOMBRES DE ESTACION, BAÑOS, ETC,  DE POLIETILENO DE ALTA DENSIDAD RESISTENTE ACON GROSOR DE 0.55"  INCLUYE: MATERIAL, FLETE, EQUIPO HERRAMIENTA Y MANO DE OBRA NECESARIA
</t>
  </si>
  <si>
    <t>SUMINISTRO Y COLOCACION DE EQUIPO DE AIRE ACONDICIONADO DE 15 TON. 60,000 BTU/HRA MARCA TRANE TIPO PAQUETE MODELO 4WCC 3060 A 3000 DE 220V 3 FASES 60 HZ 13SER EFICIENCIA CON CALEFACCION DE CICLO REVERSIBLE TIPO HEAT PUMP. O SIMILAR INCLUYE: TERMOSTATO DE AMBIENTE DIGITAL MARCA HONEY WELLTH510D1022 BASE METALICA FABRICADA EN PTR 2X2X3/16 Y TACONES DE NEOPRENO DE 4X4X1, MATERIALES, HERRAMIENTA, MANO DE OBRA EQUIPO, MONTAJE Y TODO LO NECESARIO PARA SU COLOCACION Y FUNCIONAMIENTO.</t>
  </si>
  <si>
    <t>SUMINISTRO Y COLOCACION DE EQUIPO DE AIRE ACONDICIONADO DE 20 TON. 60,000 BTU/HRA MARCA TRANE TIPO PAQUETE MODELO 4WCC 3060 A 3000 DE 220V 3 FASES 60 HZ 13SER EFICIENCIA CON CALEFACCION DE CICLO REVERSIBLE TIPO HEAT PUMP. O SIMILAR INCLUYE: TERMOSTATO DE AMBIENTE DIGITAL MARCA HONEY WELLTH510D1022 BASE METALICA FABRICADA EN PTR 2X2X3/16 Y TACONES DE NEOPRENO DE 4X4X1, MATERIALES, HERRAMIENTA, MANO DE OBRA EQUIPO, MONTAJE Y TODO LO NECESARIO PARA SU COLOCACION Y FUNCIONAMIENTO.</t>
  </si>
  <si>
    <t>2.16.9</t>
  </si>
  <si>
    <t xml:space="preserve">SUMINISTRO Y COLOCACIÓN DE LAMINA MULTIPANEL PARA TECHO Y PARED DE 2" DE ESPESOR  DE POLIURETANO,. INCLUYE: ROLADO, TORNILLERIA, MONTAJE, GRÚA, MANIOBRAS, HERRAMIENTA, MANO DE OBRA, EQUIPO Y TODO LO NECESARIO PARA SU CORRECTA EJECUCION. </t>
  </si>
  <si>
    <t>Obra pública bajo la condición de pago a precios unitarios, de los trabajos para la ampliación y modernización de la estación Talleres de la Línea 1 del Metro (ubicación conocida) con el área de transferencias para Transmetros eléctricos.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</si>
</sst>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4" formatCode="_-&quot;$&quot;* #,##0.00_-;\-&quot;$&quot;* #,##0.00_-;_-&quot;$&quot;* &quot;-&quot;??_-;_-@_-"/>
    <numFmt numFmtId="43" formatCode="_-* #,##0.00_-;\-* #,##0.00_-;_-* &quot;-&quot;??_-;_-@_-"/>
    <numFmt numFmtId="164" formatCode="#,##0.00;[Red]#,##0.00"/>
    <numFmt numFmtId="165" formatCode="&quot;$&quot;#,##0.00;[Red]&quot;$&quot;#,##0.00"/>
    <numFmt numFmtId="166" formatCode="_-[$€-2]* #,##0.00_-;\-[$€-2]* #,##0.00_-;_-[$€-2]* \-??_-"/>
    <numFmt numFmtId="167" formatCode="_(* #,##0.00_);_(* \(#,##0.00\);_(* &quot;-&quot;??_);_(@_)"/>
    <numFmt numFmtId="168" formatCode="_(&quot;$&quot;* #,##0.00_);_(&quot;$&quot;* \(#,##0.00\);_(&quot;$&quot;* &quot;-&quot;??_);_(@_)"/>
    <numFmt numFmtId="169" formatCode="0.0"/>
    <numFmt numFmtId="170" formatCode="0.000"/>
  </numFmts>
  <fonts count="38" x14ac:knownFonts="1">
    <font>
      <sz val="11"/>
      <color theme="1"/>
      <name val="Calibri"/>
      <family val="2"/>
      <scheme val="minor"/>
    </font>
    <font>
      <sz val="11"/>
      <color theme="1"/>
      <name val="Calibri"/>
      <family val="2"/>
      <scheme val="minor"/>
    </font>
    <font>
      <sz val="11"/>
      <color rgb="FF006100"/>
      <name val="Calibri"/>
      <family val="2"/>
      <scheme val="minor"/>
    </font>
    <font>
      <b/>
      <sz val="12"/>
      <name val="Arial"/>
      <family val="2"/>
    </font>
    <font>
      <sz val="10"/>
      <name val="Arial"/>
      <family val="2"/>
    </font>
    <font>
      <b/>
      <sz val="10"/>
      <name val="Arial"/>
      <family val="2"/>
    </font>
    <font>
      <sz val="10"/>
      <color rgb="FFFF0000"/>
      <name val="Arial"/>
      <family val="2"/>
    </font>
    <font>
      <sz val="10"/>
      <color theme="1"/>
      <name val="Arial"/>
      <family val="2"/>
    </font>
    <font>
      <sz val="11"/>
      <color rgb="FF000000"/>
      <name val="Calibri"/>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0"/>
      <name val="MS Sans Serif"/>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b/>
      <sz val="10"/>
      <name val="MS Sans Serif"/>
      <family val="2"/>
    </font>
    <font>
      <b/>
      <sz val="11"/>
      <color indexed="63"/>
      <name val="Calibri"/>
      <family val="2"/>
    </font>
    <font>
      <sz val="10"/>
      <color indexed="8"/>
      <name val="Arial"/>
      <family val="2"/>
    </font>
    <font>
      <b/>
      <sz val="18"/>
      <color indexed="56"/>
      <name val="Cambria"/>
      <family val="2"/>
    </font>
    <font>
      <sz val="11"/>
      <color indexed="10"/>
      <name val="Calibri"/>
      <family val="2"/>
    </font>
    <font>
      <b/>
      <sz val="15"/>
      <name val="Arial"/>
      <family val="2"/>
    </font>
    <font>
      <b/>
      <sz val="12"/>
      <color rgb="FF0070C0"/>
      <name val="Arial"/>
      <family val="2"/>
    </font>
    <font>
      <sz val="12"/>
      <color rgb="FF0070C0"/>
      <name val="Arial"/>
      <family val="2"/>
    </font>
    <font>
      <b/>
      <sz val="11"/>
      <color rgb="FF00B0F0"/>
      <name val="Arial"/>
      <family val="2"/>
    </font>
    <font>
      <sz val="11"/>
      <color rgb="FF00B0F0"/>
      <name val="Arial"/>
      <family val="2"/>
    </font>
    <font>
      <sz val="10"/>
      <color theme="1"/>
      <name val="Arial Narrow"/>
      <family val="2"/>
    </font>
    <font>
      <b/>
      <sz val="10"/>
      <color theme="1"/>
      <name val="Arial Narrow"/>
      <family val="2"/>
    </font>
    <font>
      <b/>
      <sz val="9"/>
      <color theme="1"/>
      <name val="Arial Narrow"/>
      <family val="2"/>
    </font>
    <font>
      <b/>
      <sz val="10"/>
      <color rgb="FFFF0000"/>
      <name val="Arial"/>
      <family val="2"/>
    </font>
    <font>
      <sz val="12"/>
      <name val="Arial"/>
      <family val="2"/>
    </font>
    <font>
      <sz val="11"/>
      <name val="Arial"/>
      <family val="2"/>
    </font>
  </fonts>
  <fills count="24">
    <fill>
      <patternFill patternType="none"/>
    </fill>
    <fill>
      <patternFill patternType="gray125"/>
    </fill>
    <fill>
      <patternFill patternType="solid">
        <fgColor rgb="FFC6EFCE"/>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26"/>
        <bgColor indexed="9"/>
      </patternFill>
    </fill>
  </fills>
  <borders count="18">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hair">
        <color indexed="64"/>
      </left>
      <right style="hair">
        <color indexed="64"/>
      </right>
      <top style="hair">
        <color indexed="64"/>
      </top>
      <bottom style="hair">
        <color indexed="64"/>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s>
  <cellStyleXfs count="93">
    <xf numFmtId="0" fontId="0" fillId="0" borderId="0"/>
    <xf numFmtId="44" fontId="1" fillId="0" borderId="0" applyFont="0" applyFill="0" applyBorder="0" applyAlignment="0" applyProtection="0"/>
    <xf numFmtId="0" fontId="8" fillId="0" borderId="0"/>
    <xf numFmtId="0" fontId="1" fillId="0" borderId="0"/>
    <xf numFmtId="0" fontId="4" fillId="0" borderId="0"/>
    <xf numFmtId="0" fontId="4" fillId="0" borderId="0"/>
    <xf numFmtId="0" fontId="9" fillId="3" borderId="0" applyNumberFormat="0" applyBorder="0" applyAlignment="0" applyProtection="0"/>
    <xf numFmtId="0" fontId="9" fillId="4" borderId="0" applyNumberFormat="0" applyBorder="0" applyAlignment="0" applyProtection="0"/>
    <xf numFmtId="0" fontId="9" fillId="5" borderId="0" applyNumberFormat="0" applyBorder="0" applyAlignment="0" applyProtection="0"/>
    <xf numFmtId="0" fontId="9" fillId="6" borderId="0" applyNumberFormat="0" applyBorder="0" applyAlignment="0" applyProtection="0"/>
    <xf numFmtId="0" fontId="9" fillId="7" borderId="0" applyNumberFormat="0" applyBorder="0" applyAlignment="0" applyProtection="0"/>
    <xf numFmtId="0" fontId="9" fillId="8" borderId="0" applyNumberFormat="0" applyBorder="0" applyAlignment="0" applyProtection="0"/>
    <xf numFmtId="0" fontId="9"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9" fillId="6" borderId="0" applyNumberFormat="0" applyBorder="0" applyAlignment="0" applyProtection="0"/>
    <xf numFmtId="0" fontId="9" fillId="9" borderId="0" applyNumberFormat="0" applyBorder="0" applyAlignment="0" applyProtection="0"/>
    <xf numFmtId="0" fontId="9" fillId="12" borderId="0" applyNumberFormat="0" applyBorder="0" applyAlignment="0" applyProtection="0"/>
    <xf numFmtId="0" fontId="10" fillId="13" borderId="0" applyNumberFormat="0" applyBorder="0" applyAlignment="0" applyProtection="0"/>
    <xf numFmtId="0" fontId="10" fillId="10" borderId="0" applyNumberFormat="0" applyBorder="0" applyAlignment="0" applyProtection="0"/>
    <xf numFmtId="0" fontId="10" fillId="11" borderId="0" applyNumberFormat="0" applyBorder="0" applyAlignment="0" applyProtection="0"/>
    <xf numFmtId="0" fontId="10" fillId="14" borderId="0" applyNumberFormat="0" applyBorder="0" applyAlignment="0" applyProtection="0"/>
    <xf numFmtId="0" fontId="10" fillId="15" borderId="0" applyNumberFormat="0" applyBorder="0" applyAlignment="0" applyProtection="0"/>
    <xf numFmtId="0" fontId="10" fillId="16" borderId="0" applyNumberFormat="0" applyBorder="0" applyAlignment="0" applyProtection="0"/>
    <xf numFmtId="0" fontId="10" fillId="17" borderId="0" applyNumberFormat="0" applyBorder="0" applyAlignment="0" applyProtection="0"/>
    <xf numFmtId="0" fontId="10" fillId="18" borderId="0" applyNumberFormat="0" applyBorder="0" applyAlignment="0" applyProtection="0"/>
    <xf numFmtId="0" fontId="10" fillId="19" borderId="0" applyNumberFormat="0" applyBorder="0" applyAlignment="0" applyProtection="0"/>
    <xf numFmtId="0" fontId="10" fillId="14" borderId="0" applyNumberFormat="0" applyBorder="0" applyAlignment="0" applyProtection="0"/>
    <xf numFmtId="0" fontId="10" fillId="15" borderId="0" applyNumberFormat="0" applyBorder="0" applyAlignment="0" applyProtection="0"/>
    <xf numFmtId="0" fontId="10" fillId="20" borderId="0" applyNumberFormat="0" applyBorder="0" applyAlignment="0" applyProtection="0"/>
    <xf numFmtId="0" fontId="11" fillId="4" borderId="0" applyNumberFormat="0" applyBorder="0" applyAlignment="0" applyProtection="0"/>
    <xf numFmtId="0" fontId="2" fillId="2" borderId="0" applyNumberFormat="0" applyBorder="0" applyAlignment="0" applyProtection="0"/>
    <xf numFmtId="0" fontId="12" fillId="21" borderId="1" applyNumberFormat="0" applyAlignment="0" applyProtection="0"/>
    <xf numFmtId="0" fontId="13" fillId="22" borderId="2" applyNumberFormat="0" applyAlignment="0" applyProtection="0"/>
    <xf numFmtId="0" fontId="4" fillId="0" borderId="0"/>
    <xf numFmtId="166" fontId="4" fillId="0" borderId="0" applyFill="0" applyBorder="0" applyAlignment="0" applyProtection="0"/>
    <xf numFmtId="0" fontId="14" fillId="0" borderId="0" applyNumberFormat="0" applyFill="0" applyBorder="0" applyAlignment="0" applyProtection="0"/>
    <xf numFmtId="40" fontId="15" fillId="0" borderId="0"/>
    <xf numFmtId="0" fontId="16" fillId="5" borderId="0" applyNumberFormat="0" applyBorder="0" applyAlignment="0" applyProtection="0"/>
    <xf numFmtId="0" fontId="17" fillId="0" borderId="3" applyNumberFormat="0" applyFill="0" applyAlignment="0" applyProtection="0"/>
    <xf numFmtId="0" fontId="18" fillId="0" borderId="4" applyNumberFormat="0" applyFill="0" applyAlignment="0" applyProtection="0"/>
    <xf numFmtId="0" fontId="19" fillId="0" borderId="5" applyNumberFormat="0" applyFill="0" applyAlignment="0" applyProtection="0"/>
    <xf numFmtId="0" fontId="19" fillId="0" borderId="0" applyNumberFormat="0" applyFill="0" applyBorder="0" applyAlignment="0" applyProtection="0"/>
    <xf numFmtId="0" fontId="20" fillId="8" borderId="1" applyNumberFormat="0" applyAlignment="0" applyProtection="0"/>
    <xf numFmtId="0" fontId="21" fillId="0" borderId="6" applyNumberFormat="0" applyFill="0" applyAlignment="0" applyProtection="0"/>
    <xf numFmtId="43" fontId="4" fillId="0" borderId="0" applyFont="0" applyFill="0" applyBorder="0" applyAlignment="0" applyProtection="0"/>
    <xf numFmtId="167"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4" fillId="0" borderId="0" applyFont="0" applyFill="0" applyBorder="0" applyAlignment="0" applyProtection="0"/>
    <xf numFmtId="168" fontId="4" fillId="0" borderId="0" applyFont="0" applyFill="0" applyBorder="0" applyAlignment="0" applyProtection="0"/>
    <xf numFmtId="44" fontId="4" fillId="0" borderId="0" applyFont="0" applyFill="0" applyBorder="0" applyAlignment="0" applyProtection="0"/>
    <xf numFmtId="44" fontId="1"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168"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0" fontId="4" fillId="0" borderId="0"/>
    <xf numFmtId="0" fontId="1" fillId="0" borderId="0"/>
    <xf numFmtId="0" fontId="15" fillId="0" borderId="0"/>
    <xf numFmtId="0" fontId="4" fillId="0" borderId="0"/>
    <xf numFmtId="0" fontId="4" fillId="0" borderId="0"/>
    <xf numFmtId="0" fontId="8" fillId="0" borderId="0"/>
    <xf numFmtId="0" fontId="4" fillId="0" borderId="0"/>
    <xf numFmtId="0" fontId="4" fillId="0" borderId="0"/>
    <xf numFmtId="0" fontId="1" fillId="0" borderId="0"/>
    <xf numFmtId="0" fontId="4" fillId="0" borderId="0"/>
    <xf numFmtId="0" fontId="4" fillId="0" borderId="0"/>
    <xf numFmtId="0" fontId="22" fillId="0" borderId="0"/>
    <xf numFmtId="0" fontId="7" fillId="0" borderId="0"/>
    <xf numFmtId="0" fontId="1" fillId="0" borderId="0"/>
    <xf numFmtId="0" fontId="4" fillId="0" borderId="0"/>
    <xf numFmtId="0" fontId="1" fillId="0" borderId="0"/>
    <xf numFmtId="0" fontId="4" fillId="0" borderId="0"/>
    <xf numFmtId="0" fontId="4" fillId="23" borderId="7" applyNumberFormat="0" applyAlignment="0" applyProtection="0"/>
    <xf numFmtId="0" fontId="23" fillId="21" borderId="8" applyNumberFormat="0" applyAlignment="0" applyProtection="0"/>
    <xf numFmtId="9" fontId="24" fillId="0" borderId="0" applyFont="0" applyFill="0" applyBorder="0" applyAlignment="0" applyProtection="0"/>
    <xf numFmtId="9" fontId="4" fillId="0" borderId="0" applyFill="0" applyBorder="0" applyAlignment="0" applyProtection="0"/>
    <xf numFmtId="9" fontId="4" fillId="0" borderId="0" applyFont="0" applyFill="0" applyBorder="0" applyAlignment="0" applyProtection="0"/>
    <xf numFmtId="9" fontId="4" fillId="0" borderId="0" applyFill="0" applyBorder="0" applyAlignment="0" applyProtection="0"/>
    <xf numFmtId="0" fontId="4" fillId="0" borderId="0"/>
    <xf numFmtId="0" fontId="25" fillId="0" borderId="0" applyNumberFormat="0" applyFill="0" applyBorder="0" applyAlignment="0" applyProtection="0"/>
    <xf numFmtId="0" fontId="26" fillId="0" borderId="0" applyNumberFormat="0" applyFill="0" applyBorder="0" applyAlignment="0" applyProtection="0"/>
    <xf numFmtId="0" fontId="4" fillId="0" borderId="0"/>
  </cellStyleXfs>
  <cellXfs count="82">
    <xf numFmtId="0" fontId="0" fillId="0" borderId="0" xfId="0"/>
    <xf numFmtId="0" fontId="4" fillId="0" borderId="0" xfId="0" applyFont="1" applyAlignment="1">
      <alignment vertical="top"/>
    </xf>
    <xf numFmtId="0" fontId="4" fillId="0" borderId="0" xfId="0" applyFont="1"/>
    <xf numFmtId="0" fontId="7" fillId="0" borderId="0" xfId="0" applyFont="1" applyAlignment="1">
      <alignment horizontal="center" vertical="center" wrapText="1"/>
    </xf>
    <xf numFmtId="0" fontId="4" fillId="0" borderId="0" xfId="0" applyFont="1" applyAlignment="1">
      <alignment horizontal="center" vertical="top"/>
    </xf>
    <xf numFmtId="2" fontId="4" fillId="0" borderId="0" xfId="0" applyNumberFormat="1" applyFont="1" applyAlignment="1">
      <alignment horizontal="center" vertical="top"/>
    </xf>
    <xf numFmtId="0" fontId="7" fillId="0" borderId="0" xfId="0" applyFont="1" applyAlignment="1">
      <alignment vertical="top"/>
    </xf>
    <xf numFmtId="0" fontId="7" fillId="0" borderId="0" xfId="0" applyFont="1"/>
    <xf numFmtId="0" fontId="7" fillId="0" borderId="0" xfId="0" applyFont="1" applyAlignment="1">
      <alignment horizontal="left" vertical="top"/>
    </xf>
    <xf numFmtId="0" fontId="6" fillId="0" borderId="0" xfId="0" applyFont="1"/>
    <xf numFmtId="164" fontId="5" fillId="0" borderId="0" xfId="0" applyNumberFormat="1" applyFont="1" applyAlignment="1">
      <alignment horizontal="center" vertical="top"/>
    </xf>
    <xf numFmtId="44" fontId="5" fillId="0" borderId="0" xfId="1" applyFont="1" applyFill="1" applyAlignment="1">
      <alignment horizontal="center" vertical="top"/>
    </xf>
    <xf numFmtId="164" fontId="4" fillId="0" borderId="0" xfId="0" applyNumberFormat="1" applyFont="1" applyAlignment="1">
      <alignment horizontal="center" vertical="top"/>
    </xf>
    <xf numFmtId="44" fontId="4" fillId="0" borderId="0" xfId="1" applyFont="1" applyFill="1" applyAlignment="1">
      <alignment horizontal="center" vertical="top"/>
    </xf>
    <xf numFmtId="2" fontId="4" fillId="0" borderId="9" xfId="0" applyNumberFormat="1" applyFont="1" applyBorder="1" applyAlignment="1">
      <alignment horizontal="center" vertical="top"/>
    </xf>
    <xf numFmtId="2" fontId="4" fillId="0" borderId="13" xfId="0" applyNumberFormat="1" applyFont="1" applyBorder="1" applyAlignment="1">
      <alignment horizontal="center" vertical="top"/>
    </xf>
    <xf numFmtId="44" fontId="4" fillId="0" borderId="14" xfId="1" applyFont="1" applyFill="1" applyBorder="1" applyAlignment="1">
      <alignment horizontal="center" vertical="top"/>
    </xf>
    <xf numFmtId="2" fontId="5" fillId="0" borderId="16" xfId="0" applyNumberFormat="1" applyFont="1" applyBorder="1" applyAlignment="1">
      <alignment horizontal="center" vertical="center" wrapText="1"/>
    </xf>
    <xf numFmtId="44" fontId="5" fillId="0" borderId="17" xfId="1" applyFont="1" applyFill="1" applyBorder="1" applyAlignment="1">
      <alignment horizontal="center" vertical="center" wrapText="1"/>
    </xf>
    <xf numFmtId="0" fontId="4" fillId="0" borderId="9" xfId="0" applyFont="1" applyBorder="1" applyAlignment="1">
      <alignment horizontal="center" vertical="top"/>
    </xf>
    <xf numFmtId="0" fontId="4" fillId="0" borderId="9" xfId="0" applyFont="1" applyBorder="1" applyAlignment="1">
      <alignment horizontal="justify" vertical="top" wrapText="1"/>
    </xf>
    <xf numFmtId="44" fontId="4" fillId="0" borderId="9" xfId="0" applyNumberFormat="1" applyFont="1" applyBorder="1" applyAlignment="1">
      <alignment horizontal="center" vertical="top"/>
    </xf>
    <xf numFmtId="0" fontId="4" fillId="0" borderId="9" xfId="0" applyFont="1" applyBorder="1" applyAlignment="1">
      <alignment vertical="top" wrapText="1"/>
    </xf>
    <xf numFmtId="0" fontId="4" fillId="0" borderId="13" xfId="0" applyFont="1" applyBorder="1" applyAlignment="1">
      <alignment horizontal="center" vertical="top"/>
    </xf>
    <xf numFmtId="0" fontId="5" fillId="0" borderId="15" xfId="0" applyFont="1" applyBorder="1" applyAlignment="1">
      <alignment horizontal="center" vertical="center" wrapText="1"/>
    </xf>
    <xf numFmtId="0" fontId="5" fillId="0" borderId="16" xfId="0" applyFont="1" applyBorder="1" applyAlignment="1">
      <alignment horizontal="center" vertical="center" wrapText="1"/>
    </xf>
    <xf numFmtId="164" fontId="5" fillId="0" borderId="16" xfId="0" applyNumberFormat="1" applyFont="1" applyBorder="1" applyAlignment="1">
      <alignment horizontal="center" vertical="center" wrapText="1"/>
    </xf>
    <xf numFmtId="169" fontId="4" fillId="0" borderId="13" xfId="0" applyNumberFormat="1" applyFont="1" applyBorder="1" applyAlignment="1">
      <alignment horizontal="center" vertical="top"/>
    </xf>
    <xf numFmtId="170" fontId="4" fillId="0" borderId="13" xfId="0" applyNumberFormat="1" applyFont="1" applyBorder="1" applyAlignment="1">
      <alignment horizontal="center" vertical="top"/>
    </xf>
    <xf numFmtId="0" fontId="28" fillId="0" borderId="13" xfId="0" applyFont="1" applyBorder="1" applyAlignment="1">
      <alignment horizontal="center" vertical="top"/>
    </xf>
    <xf numFmtId="0" fontId="28" fillId="0" borderId="9" xfId="0" applyFont="1" applyBorder="1" applyAlignment="1">
      <alignment horizontal="justify" vertical="top" wrapText="1"/>
    </xf>
    <xf numFmtId="0" fontId="29" fillId="0" borderId="9" xfId="0" applyFont="1" applyBorder="1" applyAlignment="1">
      <alignment horizontal="center" vertical="top"/>
    </xf>
    <xf numFmtId="165" fontId="29" fillId="0" borderId="9" xfId="0" applyNumberFormat="1" applyFont="1" applyBorder="1" applyAlignment="1">
      <alignment horizontal="center" vertical="top"/>
    </xf>
    <xf numFmtId="0" fontId="29" fillId="0" borderId="0" xfId="0" applyFont="1" applyAlignment="1">
      <alignment horizontal="center" vertical="center" wrapText="1"/>
    </xf>
    <xf numFmtId="0" fontId="30" fillId="0" borderId="13" xfId="0" applyFont="1" applyBorder="1" applyAlignment="1">
      <alignment horizontal="center" vertical="top"/>
    </xf>
    <xf numFmtId="0" fontId="30" fillId="0" borderId="9" xfId="0" applyFont="1" applyBorder="1" applyAlignment="1">
      <alignment horizontal="justify" vertical="top" wrapText="1"/>
    </xf>
    <xf numFmtId="0" fontId="31" fillId="0" borderId="9" xfId="0" applyFont="1" applyBorder="1" applyAlignment="1">
      <alignment horizontal="center" vertical="top"/>
    </xf>
    <xf numFmtId="165" fontId="31" fillId="0" borderId="9" xfId="0" applyNumberFormat="1" applyFont="1" applyBorder="1" applyAlignment="1">
      <alignment horizontal="center" vertical="top"/>
    </xf>
    <xf numFmtId="0" fontId="31" fillId="0" borderId="0" xfId="0" applyFont="1" applyAlignment="1">
      <alignment horizontal="center" vertical="center" wrapText="1"/>
    </xf>
    <xf numFmtId="2" fontId="30" fillId="0" borderId="13" xfId="0" applyNumberFormat="1" applyFont="1" applyBorder="1" applyAlignment="1">
      <alignment horizontal="center" vertical="top"/>
    </xf>
    <xf numFmtId="169" fontId="30" fillId="0" borderId="13" xfId="0" applyNumberFormat="1" applyFont="1" applyBorder="1" applyAlignment="1">
      <alignment horizontal="center" vertical="top"/>
    </xf>
    <xf numFmtId="0" fontId="28" fillId="0" borderId="9" xfId="0" applyFont="1" applyBorder="1" applyAlignment="1">
      <alignment horizontal="left" vertical="top" wrapText="1"/>
    </xf>
    <xf numFmtId="0" fontId="32" fillId="0" borderId="0" xfId="0" applyFont="1" applyAlignment="1">
      <alignment horizontal="right"/>
    </xf>
    <xf numFmtId="0" fontId="33" fillId="0" borderId="0" xfId="0" applyFont="1"/>
    <xf numFmtId="0" fontId="33" fillId="0" borderId="0" xfId="0" applyFont="1" applyAlignment="1">
      <alignment horizontal="right" vertical="top"/>
    </xf>
    <xf numFmtId="0" fontId="3" fillId="0" borderId="0" xfId="0" applyFont="1" applyAlignment="1">
      <alignment horizontal="center" vertical="center"/>
    </xf>
    <xf numFmtId="0" fontId="4" fillId="0" borderId="0" xfId="0" applyFont="1" applyAlignment="1">
      <alignment horizontal="justify" vertical="top" wrapText="1"/>
    </xf>
    <xf numFmtId="44" fontId="4" fillId="0" borderId="0" xfId="0" applyNumberFormat="1" applyFont="1" applyAlignment="1">
      <alignment horizontal="center" vertical="top"/>
    </xf>
    <xf numFmtId="44" fontId="4" fillId="0" borderId="0" xfId="1" applyFont="1" applyFill="1" applyBorder="1" applyAlignment="1">
      <alignment horizontal="center" vertical="top"/>
    </xf>
    <xf numFmtId="164" fontId="35" fillId="0" borderId="0" xfId="0" applyNumberFormat="1" applyFont="1" applyAlignment="1">
      <alignment horizontal="center" vertical="top"/>
    </xf>
    <xf numFmtId="0" fontId="3" fillId="0" borderId="0" xfId="0" applyFont="1" applyAlignment="1">
      <alignment horizontal="center" vertical="top"/>
    </xf>
    <xf numFmtId="0" fontId="4" fillId="0" borderId="0" xfId="0" applyFont="1" applyAlignment="1">
      <alignment horizontal="center" vertical="center" wrapText="1"/>
    </xf>
    <xf numFmtId="44" fontId="36" fillId="0" borderId="14" xfId="1" applyFont="1" applyFill="1" applyBorder="1" applyAlignment="1">
      <alignment horizontal="center" vertical="top"/>
    </xf>
    <xf numFmtId="0" fontId="36" fillId="0" borderId="0" xfId="0" applyFont="1" applyAlignment="1">
      <alignment horizontal="center" vertical="center" wrapText="1"/>
    </xf>
    <xf numFmtId="0" fontId="4" fillId="0" borderId="0" xfId="0" applyFont="1" applyAlignment="1">
      <alignment horizontal="left" vertical="top"/>
    </xf>
    <xf numFmtId="44" fontId="37" fillId="0" borderId="14" xfId="1" applyFont="1" applyFill="1" applyBorder="1" applyAlignment="1">
      <alignment horizontal="center" vertical="top"/>
    </xf>
    <xf numFmtId="0" fontId="37" fillId="0" borderId="0" xfId="0" applyFont="1" applyAlignment="1">
      <alignment horizontal="center" vertical="center" wrapText="1"/>
    </xf>
    <xf numFmtId="44" fontId="5" fillId="0" borderId="14" xfId="1" applyFont="1" applyFill="1" applyBorder="1" applyAlignment="1">
      <alignment horizontal="center" vertical="top"/>
    </xf>
    <xf numFmtId="44" fontId="7" fillId="0" borderId="9" xfId="0" applyNumberFormat="1" applyFont="1" applyBorder="1" applyAlignment="1">
      <alignment horizontal="center" vertical="top"/>
    </xf>
    <xf numFmtId="0" fontId="6" fillId="0" borderId="0" xfId="0" applyFont="1" applyAlignment="1">
      <alignment horizontal="center" vertical="center" wrapText="1"/>
    </xf>
    <xf numFmtId="0" fontId="7" fillId="0" borderId="13" xfId="0" applyFont="1" applyBorder="1" applyAlignment="1">
      <alignment horizontal="center" vertical="top"/>
    </xf>
    <xf numFmtId="0" fontId="7" fillId="0" borderId="9" xfId="0" applyFont="1" applyBorder="1" applyAlignment="1">
      <alignment horizontal="justify" vertical="top" wrapText="1"/>
    </xf>
    <xf numFmtId="0" fontId="7" fillId="0" borderId="9" xfId="0" applyFont="1" applyBorder="1" applyAlignment="1">
      <alignment horizontal="center" vertical="top"/>
    </xf>
    <xf numFmtId="2" fontId="7" fillId="0" borderId="9" xfId="0" applyNumberFormat="1" applyFont="1" applyBorder="1" applyAlignment="1">
      <alignment horizontal="center" vertical="top"/>
    </xf>
    <xf numFmtId="44" fontId="7" fillId="0" borderId="14" xfId="1" applyFont="1" applyFill="1" applyBorder="1" applyAlignment="1">
      <alignment horizontal="center" vertical="top"/>
    </xf>
    <xf numFmtId="49" fontId="7" fillId="0" borderId="9" xfId="2" applyNumberFormat="1" applyFont="1" applyBorder="1" applyAlignment="1">
      <alignment horizontal="justify" vertical="top" wrapText="1" shrinkToFit="1"/>
    </xf>
    <xf numFmtId="0" fontId="7" fillId="0" borderId="13" xfId="0" applyFont="1" applyFill="1" applyBorder="1" applyAlignment="1">
      <alignment horizontal="center" vertical="top"/>
    </xf>
    <xf numFmtId="0" fontId="7" fillId="0" borderId="9" xfId="0" applyFont="1" applyFill="1" applyBorder="1" applyAlignment="1">
      <alignment horizontal="justify" vertical="top" wrapText="1"/>
    </xf>
    <xf numFmtId="0" fontId="7" fillId="0" borderId="9" xfId="0" applyFont="1" applyFill="1" applyBorder="1" applyAlignment="1">
      <alignment horizontal="center" vertical="top"/>
    </xf>
    <xf numFmtId="2" fontId="7" fillId="0" borderId="9" xfId="0" applyNumberFormat="1" applyFont="1" applyFill="1" applyBorder="1" applyAlignment="1">
      <alignment horizontal="center" vertical="top"/>
    </xf>
    <xf numFmtId="0" fontId="4" fillId="0" borderId="9" xfId="0" applyFont="1" applyFill="1" applyBorder="1" applyAlignment="1">
      <alignment horizontal="justify" vertical="top" wrapText="1"/>
    </xf>
    <xf numFmtId="0" fontId="4" fillId="0" borderId="9" xfId="0" applyFont="1" applyFill="1" applyBorder="1" applyAlignment="1">
      <alignment horizontal="center" vertical="top"/>
    </xf>
    <xf numFmtId="2" fontId="4" fillId="0" borderId="9" xfId="0" applyNumberFormat="1" applyFont="1" applyFill="1" applyBorder="1" applyAlignment="1">
      <alignment horizontal="center" vertical="top"/>
    </xf>
    <xf numFmtId="49" fontId="4" fillId="0" borderId="9" xfId="2" applyNumberFormat="1" applyFont="1" applyBorder="1" applyAlignment="1">
      <alignment horizontal="justify" vertical="top" wrapText="1" shrinkToFit="1"/>
    </xf>
    <xf numFmtId="0" fontId="4" fillId="0" borderId="13" xfId="0" applyFont="1" applyFill="1" applyBorder="1" applyAlignment="1">
      <alignment horizontal="center" vertical="top"/>
    </xf>
    <xf numFmtId="0" fontId="3" fillId="0" borderId="0" xfId="0" applyFont="1" applyAlignment="1">
      <alignment horizontal="center" vertical="center"/>
    </xf>
    <xf numFmtId="0" fontId="34" fillId="0" borderId="0" xfId="0" applyFont="1" applyAlignment="1">
      <alignment horizontal="left" vertical="top" wrapText="1"/>
    </xf>
    <xf numFmtId="0" fontId="33" fillId="0" borderId="0" xfId="0" applyFont="1" applyAlignment="1">
      <alignment horizontal="left" vertical="top" wrapText="1"/>
    </xf>
    <xf numFmtId="2" fontId="5" fillId="0" borderId="0" xfId="0" applyNumberFormat="1" applyFont="1" applyAlignment="1">
      <alignment horizontal="center" vertical="top"/>
    </xf>
    <xf numFmtId="0" fontId="27" fillId="0" borderId="10" xfId="0" applyFont="1" applyBorder="1" applyAlignment="1">
      <alignment horizontal="center" vertical="center"/>
    </xf>
    <xf numFmtId="0" fontId="27" fillId="0" borderId="11" xfId="0" applyFont="1" applyBorder="1" applyAlignment="1">
      <alignment horizontal="center" vertical="center"/>
    </xf>
    <xf numFmtId="0" fontId="27" fillId="0" borderId="12" xfId="0" applyFont="1" applyBorder="1" applyAlignment="1">
      <alignment horizontal="center" vertical="center"/>
    </xf>
  </cellXfs>
  <cellStyles count="93">
    <cellStyle name="20% - Accent1" xfId="6" xr:uid="{00000000-0005-0000-0000-000000000000}"/>
    <cellStyle name="20% - Accent2" xfId="7" xr:uid="{00000000-0005-0000-0000-000001000000}"/>
    <cellStyle name="20% - Accent3" xfId="8" xr:uid="{00000000-0005-0000-0000-000002000000}"/>
    <cellStyle name="20% - Accent4" xfId="9" xr:uid="{00000000-0005-0000-0000-000003000000}"/>
    <cellStyle name="20% - Accent5" xfId="10" xr:uid="{00000000-0005-0000-0000-000004000000}"/>
    <cellStyle name="20% - Accent6" xfId="11" xr:uid="{00000000-0005-0000-0000-000005000000}"/>
    <cellStyle name="40% - Accent1" xfId="12" xr:uid="{00000000-0005-0000-0000-000006000000}"/>
    <cellStyle name="40% - Accent2" xfId="13" xr:uid="{00000000-0005-0000-0000-000007000000}"/>
    <cellStyle name="40% - Accent3" xfId="14" xr:uid="{00000000-0005-0000-0000-000008000000}"/>
    <cellStyle name="40% - Accent4" xfId="15" xr:uid="{00000000-0005-0000-0000-000009000000}"/>
    <cellStyle name="40% - Accent5" xfId="16" xr:uid="{00000000-0005-0000-0000-00000A000000}"/>
    <cellStyle name="40% - Accent6" xfId="17" xr:uid="{00000000-0005-0000-0000-00000B000000}"/>
    <cellStyle name="60% - Accent1" xfId="18" xr:uid="{00000000-0005-0000-0000-00000C000000}"/>
    <cellStyle name="60% - Accent2" xfId="19" xr:uid="{00000000-0005-0000-0000-00000D000000}"/>
    <cellStyle name="60% - Accent3" xfId="20" xr:uid="{00000000-0005-0000-0000-00000E000000}"/>
    <cellStyle name="60% - Accent4" xfId="21" xr:uid="{00000000-0005-0000-0000-00000F000000}"/>
    <cellStyle name="60% - Accent5" xfId="22" xr:uid="{00000000-0005-0000-0000-000010000000}"/>
    <cellStyle name="60% - Accent6" xfId="23" xr:uid="{00000000-0005-0000-0000-000011000000}"/>
    <cellStyle name="Accent1" xfId="24" xr:uid="{00000000-0005-0000-0000-000012000000}"/>
    <cellStyle name="Accent2" xfId="25" xr:uid="{00000000-0005-0000-0000-000013000000}"/>
    <cellStyle name="Accent3" xfId="26" xr:uid="{00000000-0005-0000-0000-000014000000}"/>
    <cellStyle name="Accent4" xfId="27" xr:uid="{00000000-0005-0000-0000-000015000000}"/>
    <cellStyle name="Accent5" xfId="28" xr:uid="{00000000-0005-0000-0000-000016000000}"/>
    <cellStyle name="Accent6" xfId="29" xr:uid="{00000000-0005-0000-0000-000017000000}"/>
    <cellStyle name="Bad" xfId="30" xr:uid="{00000000-0005-0000-0000-000018000000}"/>
    <cellStyle name="Buena 2" xfId="31" xr:uid="{00000000-0005-0000-0000-000019000000}"/>
    <cellStyle name="Calculation" xfId="32" xr:uid="{00000000-0005-0000-0000-00001A000000}"/>
    <cellStyle name="Check Cell" xfId="33" xr:uid="{00000000-0005-0000-0000-00001B000000}"/>
    <cellStyle name="Estilo 1" xfId="34" xr:uid="{00000000-0005-0000-0000-00001C000000}"/>
    <cellStyle name="Euro" xfId="35" xr:uid="{00000000-0005-0000-0000-00001D000000}"/>
    <cellStyle name="Explanatory Text" xfId="36" xr:uid="{00000000-0005-0000-0000-00001E000000}"/>
    <cellStyle name="FECHA" xfId="37" xr:uid="{00000000-0005-0000-0000-00001F000000}"/>
    <cellStyle name="Good" xfId="38" xr:uid="{00000000-0005-0000-0000-000020000000}"/>
    <cellStyle name="Heading 1" xfId="39" xr:uid="{00000000-0005-0000-0000-000021000000}"/>
    <cellStyle name="Heading 2" xfId="40" xr:uid="{00000000-0005-0000-0000-000022000000}"/>
    <cellStyle name="Heading 3" xfId="41" xr:uid="{00000000-0005-0000-0000-000023000000}"/>
    <cellStyle name="Heading 4" xfId="42" xr:uid="{00000000-0005-0000-0000-000024000000}"/>
    <cellStyle name="Input" xfId="43" xr:uid="{00000000-0005-0000-0000-000025000000}"/>
    <cellStyle name="Linked Cell" xfId="44" xr:uid="{00000000-0005-0000-0000-000026000000}"/>
    <cellStyle name="Millares 2" xfId="45" xr:uid="{00000000-0005-0000-0000-000027000000}"/>
    <cellStyle name="Millares 2 2" xfId="46" xr:uid="{00000000-0005-0000-0000-000028000000}"/>
    <cellStyle name="Millares 3" xfId="47" xr:uid="{00000000-0005-0000-0000-000029000000}"/>
    <cellStyle name="Millares 3 2" xfId="48" xr:uid="{00000000-0005-0000-0000-00002A000000}"/>
    <cellStyle name="Millares 3 3" xfId="49" xr:uid="{00000000-0005-0000-0000-00002B000000}"/>
    <cellStyle name="Millares 4" xfId="50" xr:uid="{00000000-0005-0000-0000-00002C000000}"/>
    <cellStyle name="Millares 5" xfId="51" xr:uid="{00000000-0005-0000-0000-00002D000000}"/>
    <cellStyle name="Millares 6" xfId="52" xr:uid="{00000000-0005-0000-0000-00002E000000}"/>
    <cellStyle name="Millares 7" xfId="53" xr:uid="{00000000-0005-0000-0000-00002F000000}"/>
    <cellStyle name="Millares 8" xfId="54" xr:uid="{00000000-0005-0000-0000-000030000000}"/>
    <cellStyle name="Moneda" xfId="1" builtinId="4"/>
    <cellStyle name="Moneda 2" xfId="55" xr:uid="{00000000-0005-0000-0000-000032000000}"/>
    <cellStyle name="Moneda 2 2" xfId="56" xr:uid="{00000000-0005-0000-0000-000033000000}"/>
    <cellStyle name="Moneda 2 3" xfId="57" xr:uid="{00000000-0005-0000-0000-000034000000}"/>
    <cellStyle name="Moneda 2 4" xfId="58" xr:uid="{00000000-0005-0000-0000-000035000000}"/>
    <cellStyle name="Moneda 2 5" xfId="59" xr:uid="{00000000-0005-0000-0000-000036000000}"/>
    <cellStyle name="Moneda 2 6" xfId="60" xr:uid="{00000000-0005-0000-0000-000037000000}"/>
    <cellStyle name="Moneda 3" xfId="61" xr:uid="{00000000-0005-0000-0000-000038000000}"/>
    <cellStyle name="Moneda 3 2" xfId="62" xr:uid="{00000000-0005-0000-0000-000039000000}"/>
    <cellStyle name="Moneda 3 3" xfId="63" xr:uid="{00000000-0005-0000-0000-00003A000000}"/>
    <cellStyle name="Moneda 4" xfId="64" xr:uid="{00000000-0005-0000-0000-00003B000000}"/>
    <cellStyle name="Moneda 5" xfId="65" xr:uid="{00000000-0005-0000-0000-00003C000000}"/>
    <cellStyle name="Normal" xfId="0" builtinId="0"/>
    <cellStyle name="Normal 10" xfId="66" xr:uid="{00000000-0005-0000-0000-00003E000000}"/>
    <cellStyle name="Normal 14" xfId="67" xr:uid="{00000000-0005-0000-0000-00003F000000}"/>
    <cellStyle name="Normal 2" xfId="68" xr:uid="{00000000-0005-0000-0000-000040000000}"/>
    <cellStyle name="Normal 2 2" xfId="2" xr:uid="{00000000-0005-0000-0000-000041000000}"/>
    <cellStyle name="Normal 2 2 2" xfId="69" xr:uid="{00000000-0005-0000-0000-000042000000}"/>
    <cellStyle name="Normal 2 2 3" xfId="70" xr:uid="{00000000-0005-0000-0000-000043000000}"/>
    <cellStyle name="Normal 2 2 4" xfId="71" xr:uid="{00000000-0005-0000-0000-000044000000}"/>
    <cellStyle name="Normal 2 2 5" xfId="72" xr:uid="{00000000-0005-0000-0000-000045000000}"/>
    <cellStyle name="Normal 2 3" xfId="73" xr:uid="{00000000-0005-0000-0000-000046000000}"/>
    <cellStyle name="Normal 2 4" xfId="74" xr:uid="{00000000-0005-0000-0000-000047000000}"/>
    <cellStyle name="Normal 3" xfId="75" xr:uid="{00000000-0005-0000-0000-000048000000}"/>
    <cellStyle name="Normal 3 2" xfId="3" xr:uid="{00000000-0005-0000-0000-000049000000}"/>
    <cellStyle name="Normal 3 2 2" xfId="76" xr:uid="{00000000-0005-0000-0000-00004A000000}"/>
    <cellStyle name="Normal 3 3" xfId="77" xr:uid="{00000000-0005-0000-0000-00004B000000}"/>
    <cellStyle name="Normal 4" xfId="78" xr:uid="{00000000-0005-0000-0000-00004C000000}"/>
    <cellStyle name="Normal 4 2" xfId="79" xr:uid="{00000000-0005-0000-0000-00004D000000}"/>
    <cellStyle name="Normal 5" xfId="80" xr:uid="{00000000-0005-0000-0000-00004E000000}"/>
    <cellStyle name="Normal 6" xfId="81" xr:uid="{00000000-0005-0000-0000-00004F000000}"/>
    <cellStyle name="Normal 7" xfId="82" xr:uid="{00000000-0005-0000-0000-000050000000}"/>
    <cellStyle name="Normal 8" xfId="4" xr:uid="{00000000-0005-0000-0000-000051000000}"/>
    <cellStyle name="Normal 8 2" xfId="92" xr:uid="{00000000-0005-0000-0000-000052000000}"/>
    <cellStyle name="Normal 9" xfId="5" xr:uid="{00000000-0005-0000-0000-000053000000}"/>
    <cellStyle name="Note" xfId="83" xr:uid="{00000000-0005-0000-0000-000054000000}"/>
    <cellStyle name="Output" xfId="84" xr:uid="{00000000-0005-0000-0000-000055000000}"/>
    <cellStyle name="Porcentaje 2" xfId="85" xr:uid="{00000000-0005-0000-0000-000056000000}"/>
    <cellStyle name="Porcentual 2" xfId="86" xr:uid="{00000000-0005-0000-0000-000057000000}"/>
    <cellStyle name="Porcentual 2 2" xfId="87" xr:uid="{00000000-0005-0000-0000-000058000000}"/>
    <cellStyle name="Porcentual 2_CATALOGO INSTALACIONES ELECT(3JUNIO13)COT.ORMA" xfId="88" xr:uid="{00000000-0005-0000-0000-000059000000}"/>
    <cellStyle name="Porcentual_$633145691095625000" xfId="89" xr:uid="{00000000-0005-0000-0000-00005A000000}"/>
    <cellStyle name="Title" xfId="90" xr:uid="{00000000-0005-0000-0000-00005B000000}"/>
    <cellStyle name="Warning Text" xfId="91" xr:uid="{00000000-0005-0000-0000-00005C000000}"/>
  </cellStyles>
  <dxfs count="0"/>
  <tableStyles count="0" defaultTableStyle="TableStyleMedium2" defaultPivotStyle="PivotStyleLight16"/>
  <colors>
    <mruColors>
      <color rgb="FFFFFF66"/>
      <color rgb="FF00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 Id="rId5" Target="calcChain.xml" Type="http://schemas.openxmlformats.org/officeDocument/2006/relationships/calcChain"/>
</Relationships>

</file>

<file path=xl/drawings/_rels/drawing1.xml.rels><?xml version="1.0" encoding="UTF-8" standalone="no"?>
<Relationships xmlns="http://schemas.openxmlformats.org/package/2006/relationships">
<Relationship Id="rId1" Target="../media/image1.png" Type="http://schemas.openxmlformats.org/officeDocument/2006/relationships/image"/>
</Relationships>

</file>

<file path=xl/drawings/drawing1.xml><?xml version="1.0" encoding="utf-8"?>
<xdr:wsDr xmlns:xdr="http://schemas.openxmlformats.org/drawingml/2006/spreadsheetDrawing" xmlns:a="http://schemas.openxmlformats.org/drawingml/2006/main">
  <xdr:twoCellAnchor editAs="oneCell">
    <xdr:from>
      <xdr:col>0</xdr:col>
      <xdr:colOff>84379</xdr:colOff>
      <xdr:row>0</xdr:row>
      <xdr:rowOff>64658</xdr:rowOff>
    </xdr:from>
    <xdr:to>
      <xdr:col>1</xdr:col>
      <xdr:colOff>2686050</xdr:colOff>
      <xdr:row>5</xdr:row>
      <xdr:rowOff>8268</xdr:rowOff>
    </xdr:to>
    <xdr:pic>
      <xdr:nvPicPr>
        <xdr:cNvPr id="2" name="Picture 206">
          <a:extLst>
            <a:ext uri="{FF2B5EF4-FFF2-40B4-BE49-F238E27FC236}">
              <a16:creationId xmlns:a16="http://schemas.microsoft.com/office/drawing/2014/main" id="{A726C72A-8600-44DC-9837-924E5C8653B4}"/>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84379" y="64658"/>
          <a:ext cx="3466541" cy="936115"/>
        </a:xfrm>
        <a:prstGeom prst="rect">
          <a:avLst/>
        </a:prstGeom>
        <a:noFill/>
        <a:ln w="1">
          <a:noFill/>
          <a:miter lim="800000"/>
          <a:headEnd/>
          <a:tailEnd/>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 Id="rId2"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H400"/>
  <sheetViews>
    <sheetView showGridLines="0" tabSelected="1" view="pageBreakPreview" zoomScaleNormal="85" zoomScaleSheetLayoutView="100" workbookViewId="0">
      <selection activeCell="B9" sqref="B9:E9"/>
    </sheetView>
  </sheetViews>
  <sheetFormatPr baseColWidth="10" defaultColWidth="11.42578125" defaultRowHeight="12.75" x14ac:dyDescent="0.2"/>
  <cols>
    <col min="1" max="1" width="13" style="2" customWidth="1"/>
    <col min="2" max="2" width="70.5703125" style="2" customWidth="1"/>
    <col min="3" max="3" width="8.140625" style="4" customWidth="1"/>
    <col min="4" max="4" width="10.85546875" style="5" customWidth="1"/>
    <col min="5" max="5" width="14.7109375" style="12" customWidth="1"/>
    <col min="6" max="6" width="16.28515625" style="13" customWidth="1"/>
    <col min="7" max="7" width="1.42578125" style="2" customWidth="1"/>
    <col min="8" max="8" width="11.42578125" style="2" customWidth="1"/>
    <col min="9" max="16384" width="11.42578125" style="7"/>
  </cols>
  <sheetData>
    <row r="1" spans="1:8" s="2" customFormat="1" ht="15.75" x14ac:dyDescent="0.2">
      <c r="A1" s="75"/>
      <c r="B1" s="75"/>
      <c r="C1" s="75"/>
      <c r="D1" s="75"/>
      <c r="E1" s="75"/>
      <c r="F1" s="75"/>
    </row>
    <row r="2" spans="1:8" s="2" customFormat="1" ht="15.75" x14ac:dyDescent="0.2">
      <c r="A2" s="45"/>
      <c r="B2" s="45"/>
      <c r="C2" s="45"/>
      <c r="D2" s="45"/>
      <c r="E2" s="45"/>
      <c r="F2" s="45"/>
    </row>
    <row r="3" spans="1:8" s="2" customFormat="1" ht="15.75" x14ac:dyDescent="0.2">
      <c r="A3" s="45"/>
      <c r="B3" s="45"/>
      <c r="C3" s="45"/>
      <c r="D3" s="75"/>
      <c r="E3" s="75"/>
      <c r="F3" s="75"/>
    </row>
    <row r="4" spans="1:8" s="2" customFormat="1" ht="15.75" x14ac:dyDescent="0.2">
      <c r="A4" s="45"/>
      <c r="B4" s="45"/>
      <c r="C4" s="45"/>
      <c r="D4" s="45"/>
      <c r="E4" s="45"/>
      <c r="F4" s="45"/>
    </row>
    <row r="5" spans="1:8" s="2" customFormat="1" ht="15.75" x14ac:dyDescent="0.2">
      <c r="A5" s="45"/>
      <c r="B5" s="45"/>
      <c r="C5" s="45"/>
      <c r="D5" s="45"/>
      <c r="E5" s="45"/>
      <c r="F5" s="45"/>
    </row>
    <row r="6" spans="1:8" s="2" customFormat="1" ht="15.75" x14ac:dyDescent="0.2">
      <c r="A6" s="42"/>
      <c r="B6" s="43"/>
      <c r="D6" s="42"/>
      <c r="F6" s="45"/>
    </row>
    <row r="7" spans="1:8" s="2" customFormat="1" ht="15.75" customHeight="1" x14ac:dyDescent="0.2">
      <c r="A7" s="44" t="s">
        <v>407</v>
      </c>
      <c r="B7" s="76" t="s">
        <v>523</v>
      </c>
      <c r="C7" s="76"/>
      <c r="D7" s="76"/>
      <c r="E7" s="76"/>
      <c r="F7" s="76"/>
    </row>
    <row r="8" spans="1:8" s="2" customFormat="1" x14ac:dyDescent="0.2">
      <c r="B8" s="76"/>
      <c r="C8" s="76"/>
      <c r="D8" s="76"/>
      <c r="E8" s="76"/>
      <c r="F8" s="76"/>
    </row>
    <row r="9" spans="1:8" s="1" customFormat="1" ht="15.75" x14ac:dyDescent="0.25">
      <c r="A9" s="44" t="s">
        <v>408</v>
      </c>
      <c r="B9" s="77" t="s">
        <v>409</v>
      </c>
      <c r="C9" s="77"/>
      <c r="D9" s="77"/>
      <c r="E9" s="77"/>
      <c r="F9" s="50"/>
    </row>
    <row r="10" spans="1:8" s="2" customFormat="1" ht="13.5" thickBot="1" x14ac:dyDescent="0.25">
      <c r="A10" s="78"/>
      <c r="B10" s="78"/>
      <c r="C10" s="78"/>
      <c r="D10" s="78"/>
      <c r="E10" s="78"/>
      <c r="F10" s="78"/>
    </row>
    <row r="11" spans="1:8" s="3" customFormat="1" ht="19.5" x14ac:dyDescent="0.25">
      <c r="A11" s="79" t="s">
        <v>228</v>
      </c>
      <c r="B11" s="80"/>
      <c r="C11" s="80"/>
      <c r="D11" s="80"/>
      <c r="E11" s="80"/>
      <c r="F11" s="81"/>
      <c r="G11" s="51"/>
      <c r="H11" s="51"/>
    </row>
    <row r="12" spans="1:8" s="3" customFormat="1" ht="26.25" thickBot="1" x14ac:dyDescent="0.3">
      <c r="A12" s="24" t="s">
        <v>0</v>
      </c>
      <c r="B12" s="25" t="s">
        <v>1</v>
      </c>
      <c r="C12" s="25" t="s">
        <v>2</v>
      </c>
      <c r="D12" s="17" t="s">
        <v>3</v>
      </c>
      <c r="E12" s="26" t="s">
        <v>4</v>
      </c>
      <c r="F12" s="18" t="s">
        <v>5</v>
      </c>
      <c r="G12" s="51"/>
      <c r="H12" s="51"/>
    </row>
    <row r="13" spans="1:8" s="33" customFormat="1" ht="15.75" x14ac:dyDescent="0.25">
      <c r="A13" s="29">
        <v>1</v>
      </c>
      <c r="B13" s="30" t="s">
        <v>6</v>
      </c>
      <c r="C13" s="31"/>
      <c r="D13" s="32"/>
      <c r="E13" s="32"/>
      <c r="F13" s="52"/>
      <c r="G13" s="53"/>
      <c r="H13" s="53"/>
    </row>
    <row r="14" spans="1:8" s="6" customFormat="1" ht="63.75" x14ac:dyDescent="0.25">
      <c r="A14" s="23">
        <v>1.1000000000000001</v>
      </c>
      <c r="B14" s="20" t="s">
        <v>230</v>
      </c>
      <c r="C14" s="19" t="s">
        <v>14</v>
      </c>
      <c r="D14" s="14">
        <v>23000</v>
      </c>
      <c r="E14" s="58">
        <v>0</v>
      </c>
      <c r="F14" s="16">
        <f t="shared" ref="F14:F22" si="0">ROUND(D14*E14,2)</f>
        <v>0</v>
      </c>
      <c r="G14" s="1"/>
      <c r="H14" s="1"/>
    </row>
    <row r="15" spans="1:8" s="6" customFormat="1" ht="63.75" x14ac:dyDescent="0.25">
      <c r="A15" s="27">
        <v>1.2</v>
      </c>
      <c r="B15" s="20" t="s">
        <v>225</v>
      </c>
      <c r="C15" s="19" t="s">
        <v>14</v>
      </c>
      <c r="D15" s="14">
        <v>1200</v>
      </c>
      <c r="E15" s="58">
        <v>0</v>
      </c>
      <c r="F15" s="16">
        <f t="shared" si="0"/>
        <v>0</v>
      </c>
      <c r="G15" s="1"/>
      <c r="H15" s="1"/>
    </row>
    <row r="16" spans="1:8" s="6" customFormat="1" ht="51" x14ac:dyDescent="0.25">
      <c r="A16" s="27">
        <v>1.3</v>
      </c>
      <c r="B16" s="20" t="s">
        <v>226</v>
      </c>
      <c r="C16" s="19" t="s">
        <v>12</v>
      </c>
      <c r="D16" s="14">
        <v>200</v>
      </c>
      <c r="E16" s="58">
        <v>0</v>
      </c>
      <c r="F16" s="16">
        <f t="shared" si="0"/>
        <v>0</v>
      </c>
      <c r="G16" s="1"/>
      <c r="H16" s="1"/>
    </row>
    <row r="17" spans="1:8" s="6" customFormat="1" ht="63.75" x14ac:dyDescent="0.25">
      <c r="A17" s="27">
        <v>1.4</v>
      </c>
      <c r="B17" s="20" t="s">
        <v>227</v>
      </c>
      <c r="C17" s="19" t="s">
        <v>12</v>
      </c>
      <c r="D17" s="14">
        <v>1140</v>
      </c>
      <c r="E17" s="58">
        <v>0</v>
      </c>
      <c r="F17" s="16">
        <f t="shared" si="0"/>
        <v>0</v>
      </c>
      <c r="G17" s="1"/>
      <c r="H17" s="1"/>
    </row>
    <row r="18" spans="1:8" s="6" customFormat="1" ht="63.75" x14ac:dyDescent="0.25">
      <c r="A18" s="27">
        <v>1.5</v>
      </c>
      <c r="B18" s="20" t="s">
        <v>231</v>
      </c>
      <c r="C18" s="19" t="s">
        <v>14</v>
      </c>
      <c r="D18" s="14">
        <v>1480</v>
      </c>
      <c r="E18" s="58">
        <v>0</v>
      </c>
      <c r="F18" s="16">
        <f t="shared" si="0"/>
        <v>0</v>
      </c>
      <c r="G18" s="1"/>
      <c r="H18" s="1"/>
    </row>
    <row r="19" spans="1:8" s="8" customFormat="1" ht="63.75" x14ac:dyDescent="0.25">
      <c r="A19" s="27">
        <v>1.6</v>
      </c>
      <c r="B19" s="20" t="s">
        <v>215</v>
      </c>
      <c r="C19" s="19" t="s">
        <v>14</v>
      </c>
      <c r="D19" s="14">
        <v>1390</v>
      </c>
      <c r="E19" s="58">
        <v>0</v>
      </c>
      <c r="F19" s="16">
        <f t="shared" si="0"/>
        <v>0</v>
      </c>
      <c r="G19" s="54"/>
      <c r="H19" s="54"/>
    </row>
    <row r="20" spans="1:8" s="6" customFormat="1" ht="51" x14ac:dyDescent="0.25">
      <c r="A20" s="27">
        <v>1.7</v>
      </c>
      <c r="B20" s="20" t="s">
        <v>411</v>
      </c>
      <c r="C20" s="19" t="s">
        <v>8</v>
      </c>
      <c r="D20" s="14">
        <v>30</v>
      </c>
      <c r="E20" s="58">
        <v>0</v>
      </c>
      <c r="F20" s="16">
        <f t="shared" si="0"/>
        <v>0</v>
      </c>
      <c r="G20" s="1"/>
      <c r="H20" s="1"/>
    </row>
    <row r="21" spans="1:8" s="6" customFormat="1" ht="51" x14ac:dyDescent="0.25">
      <c r="A21" s="27">
        <v>1.8</v>
      </c>
      <c r="B21" s="20" t="s">
        <v>412</v>
      </c>
      <c r="C21" s="19" t="s">
        <v>8</v>
      </c>
      <c r="D21" s="14">
        <v>25</v>
      </c>
      <c r="E21" s="58">
        <v>0</v>
      </c>
      <c r="F21" s="16">
        <f t="shared" si="0"/>
        <v>0</v>
      </c>
      <c r="G21" s="1"/>
      <c r="H21" s="1"/>
    </row>
    <row r="22" spans="1:8" s="6" customFormat="1" ht="102" x14ac:dyDescent="0.25">
      <c r="A22" s="27">
        <v>1.9</v>
      </c>
      <c r="B22" s="20" t="s">
        <v>232</v>
      </c>
      <c r="C22" s="19" t="s">
        <v>22</v>
      </c>
      <c r="D22" s="14">
        <v>45</v>
      </c>
      <c r="E22" s="58">
        <v>0</v>
      </c>
      <c r="F22" s="16">
        <f t="shared" si="0"/>
        <v>0</v>
      </c>
      <c r="G22" s="1"/>
      <c r="H22" s="1"/>
    </row>
    <row r="23" spans="1:8" s="33" customFormat="1" ht="15.75" x14ac:dyDescent="0.25">
      <c r="A23" s="29">
        <v>2</v>
      </c>
      <c r="B23" s="30" t="s">
        <v>406</v>
      </c>
      <c r="C23" s="31"/>
      <c r="D23" s="32"/>
      <c r="E23" s="58">
        <v>0</v>
      </c>
      <c r="F23" s="52"/>
      <c r="G23" s="53"/>
      <c r="H23" s="53"/>
    </row>
    <row r="24" spans="1:8" s="38" customFormat="1" ht="15" x14ac:dyDescent="0.25">
      <c r="A24" s="34">
        <v>2.1</v>
      </c>
      <c r="B24" s="35" t="s">
        <v>9</v>
      </c>
      <c r="C24" s="36" t="s">
        <v>10</v>
      </c>
      <c r="D24" s="37"/>
      <c r="E24" s="58">
        <v>0</v>
      </c>
      <c r="F24" s="55"/>
      <c r="G24" s="56"/>
      <c r="H24" s="56"/>
    </row>
    <row r="25" spans="1:8" s="1" customFormat="1" ht="89.25" x14ac:dyDescent="0.25">
      <c r="A25" s="23" t="s">
        <v>233</v>
      </c>
      <c r="B25" s="20" t="s">
        <v>11</v>
      </c>
      <c r="C25" s="19" t="s">
        <v>12</v>
      </c>
      <c r="D25" s="14">
        <v>260</v>
      </c>
      <c r="E25" s="58">
        <v>0</v>
      </c>
      <c r="F25" s="16">
        <f t="shared" ref="F25:F88" si="1">ROUND(D25*E25,2)</f>
        <v>0</v>
      </c>
    </row>
    <row r="26" spans="1:8" s="51" customFormat="1" ht="89.25" x14ac:dyDescent="0.25">
      <c r="A26" s="23" t="s">
        <v>234</v>
      </c>
      <c r="B26" s="20" t="s">
        <v>7</v>
      </c>
      <c r="C26" s="19" t="s">
        <v>8</v>
      </c>
      <c r="D26" s="14">
        <v>78</v>
      </c>
      <c r="E26" s="58">
        <v>0</v>
      </c>
      <c r="F26" s="16">
        <f>ROUND(D26*E26,2)</f>
        <v>0</v>
      </c>
    </row>
    <row r="27" spans="1:8" s="51" customFormat="1" ht="76.5" x14ac:dyDescent="0.25">
      <c r="A27" s="60" t="s">
        <v>235</v>
      </c>
      <c r="B27" s="61" t="s">
        <v>13</v>
      </c>
      <c r="C27" s="62" t="s">
        <v>14</v>
      </c>
      <c r="D27" s="63">
        <v>124</v>
      </c>
      <c r="E27" s="58">
        <v>0</v>
      </c>
      <c r="F27" s="64">
        <f t="shared" si="1"/>
        <v>0</v>
      </c>
    </row>
    <row r="28" spans="1:8" s="59" customFormat="1" ht="102" x14ac:dyDescent="0.25">
      <c r="A28" s="60" t="s">
        <v>236</v>
      </c>
      <c r="B28" s="65" t="s">
        <v>493</v>
      </c>
      <c r="C28" s="62" t="s">
        <v>8</v>
      </c>
      <c r="D28" s="63">
        <v>75</v>
      </c>
      <c r="E28" s="58">
        <v>0</v>
      </c>
      <c r="F28" s="64">
        <f t="shared" si="1"/>
        <v>0</v>
      </c>
    </row>
    <row r="29" spans="1:8" s="51" customFormat="1" ht="89.25" x14ac:dyDescent="0.25">
      <c r="A29" s="60" t="s">
        <v>237</v>
      </c>
      <c r="B29" s="61" t="s">
        <v>15</v>
      </c>
      <c r="C29" s="62" t="s">
        <v>16</v>
      </c>
      <c r="D29" s="63">
        <v>5900</v>
      </c>
      <c r="E29" s="58">
        <v>0</v>
      </c>
      <c r="F29" s="64">
        <f t="shared" si="1"/>
        <v>0</v>
      </c>
    </row>
    <row r="30" spans="1:8" s="59" customFormat="1" ht="76.5" x14ac:dyDescent="0.25">
      <c r="A30" s="60" t="s">
        <v>238</v>
      </c>
      <c r="B30" s="61" t="s">
        <v>494</v>
      </c>
      <c r="C30" s="62" t="s">
        <v>8</v>
      </c>
      <c r="D30" s="63">
        <v>33</v>
      </c>
      <c r="E30" s="58">
        <v>0</v>
      </c>
      <c r="F30" s="64">
        <f t="shared" si="1"/>
        <v>0</v>
      </c>
    </row>
    <row r="31" spans="1:8" s="51" customFormat="1" ht="102" x14ac:dyDescent="0.25">
      <c r="A31" s="60" t="s">
        <v>239</v>
      </c>
      <c r="B31" s="61" t="s">
        <v>17</v>
      </c>
      <c r="C31" s="62" t="s">
        <v>16</v>
      </c>
      <c r="D31" s="63">
        <v>5800</v>
      </c>
      <c r="E31" s="58">
        <v>0</v>
      </c>
      <c r="F31" s="64">
        <f t="shared" si="1"/>
        <v>0</v>
      </c>
    </row>
    <row r="32" spans="1:8" s="51" customFormat="1" ht="102" x14ac:dyDescent="0.25">
      <c r="A32" s="23" t="s">
        <v>240</v>
      </c>
      <c r="B32" s="20" t="s">
        <v>18</v>
      </c>
      <c r="C32" s="19" t="s">
        <v>14</v>
      </c>
      <c r="D32" s="14">
        <v>240</v>
      </c>
      <c r="E32" s="58">
        <v>0</v>
      </c>
      <c r="F32" s="16">
        <f t="shared" si="1"/>
        <v>0</v>
      </c>
    </row>
    <row r="33" spans="1:8" s="3" customFormat="1" ht="89.25" x14ac:dyDescent="0.25">
      <c r="A33" s="23" t="s">
        <v>241</v>
      </c>
      <c r="B33" s="20" t="s">
        <v>19</v>
      </c>
      <c r="C33" s="19" t="s">
        <v>8</v>
      </c>
      <c r="D33" s="14">
        <v>78</v>
      </c>
      <c r="E33" s="58">
        <v>0</v>
      </c>
      <c r="F33" s="16">
        <f t="shared" si="1"/>
        <v>0</v>
      </c>
      <c r="G33" s="51"/>
      <c r="H33" s="51"/>
    </row>
    <row r="34" spans="1:8" s="3" customFormat="1" ht="63.75" x14ac:dyDescent="0.25">
      <c r="A34" s="28" t="s">
        <v>242</v>
      </c>
      <c r="B34" s="20" t="s">
        <v>20</v>
      </c>
      <c r="C34" s="19" t="s">
        <v>8</v>
      </c>
      <c r="D34" s="14">
        <v>390</v>
      </c>
      <c r="E34" s="58">
        <v>0</v>
      </c>
      <c r="F34" s="16">
        <f t="shared" si="1"/>
        <v>0</v>
      </c>
      <c r="G34" s="51"/>
      <c r="H34" s="51"/>
    </row>
    <row r="35" spans="1:8" ht="76.5" x14ac:dyDescent="0.2">
      <c r="A35" s="23" t="s">
        <v>243</v>
      </c>
      <c r="B35" s="20" t="s">
        <v>21</v>
      </c>
      <c r="C35" s="19" t="s">
        <v>22</v>
      </c>
      <c r="D35" s="14">
        <v>35</v>
      </c>
      <c r="E35" s="58">
        <v>0</v>
      </c>
      <c r="F35" s="16">
        <f t="shared" si="1"/>
        <v>0</v>
      </c>
    </row>
    <row r="36" spans="1:8" s="38" customFormat="1" ht="15" x14ac:dyDescent="0.25">
      <c r="A36" s="34">
        <v>2.2000000000000002</v>
      </c>
      <c r="B36" s="35" t="s">
        <v>23</v>
      </c>
      <c r="C36" s="36" t="s">
        <v>10</v>
      </c>
      <c r="D36" s="37"/>
      <c r="E36" s="58">
        <v>0</v>
      </c>
      <c r="F36" s="55"/>
      <c r="G36" s="56"/>
      <c r="H36" s="56"/>
    </row>
    <row r="37" spans="1:8" s="2" customFormat="1" ht="89.25" x14ac:dyDescent="0.2">
      <c r="A37" s="23" t="s">
        <v>244</v>
      </c>
      <c r="B37" s="20" t="s">
        <v>24</v>
      </c>
      <c r="C37" s="19" t="s">
        <v>8</v>
      </c>
      <c r="D37" s="14">
        <v>91.75</v>
      </c>
      <c r="E37" s="58">
        <v>0</v>
      </c>
      <c r="F37" s="16">
        <f t="shared" si="1"/>
        <v>0</v>
      </c>
    </row>
    <row r="38" spans="1:8" s="9" customFormat="1" ht="63.75" x14ac:dyDescent="0.2">
      <c r="A38" s="60" t="s">
        <v>245</v>
      </c>
      <c r="B38" s="61" t="s">
        <v>495</v>
      </c>
      <c r="C38" s="62" t="s">
        <v>14</v>
      </c>
      <c r="D38" s="63">
        <v>250</v>
      </c>
      <c r="E38" s="58">
        <v>0</v>
      </c>
      <c r="F38" s="64">
        <f t="shared" si="1"/>
        <v>0</v>
      </c>
    </row>
    <row r="39" spans="1:8" s="2" customFormat="1" ht="63.75" x14ac:dyDescent="0.2">
      <c r="A39" s="60" t="s">
        <v>246</v>
      </c>
      <c r="B39" s="61" t="s">
        <v>25</v>
      </c>
      <c r="C39" s="62" t="s">
        <v>14</v>
      </c>
      <c r="D39" s="63">
        <v>250</v>
      </c>
      <c r="E39" s="58">
        <v>0</v>
      </c>
      <c r="F39" s="64">
        <f t="shared" si="1"/>
        <v>0</v>
      </c>
    </row>
    <row r="40" spans="1:8" s="9" customFormat="1" ht="63.75" x14ac:dyDescent="0.2">
      <c r="A40" s="60" t="s">
        <v>247</v>
      </c>
      <c r="B40" s="61" t="s">
        <v>496</v>
      </c>
      <c r="C40" s="62" t="s">
        <v>12</v>
      </c>
      <c r="D40" s="63">
        <v>90</v>
      </c>
      <c r="E40" s="58">
        <v>0</v>
      </c>
      <c r="F40" s="64">
        <f t="shared" si="1"/>
        <v>0</v>
      </c>
    </row>
    <row r="41" spans="1:8" s="2" customFormat="1" ht="63.75" x14ac:dyDescent="0.2">
      <c r="A41" s="23" t="s">
        <v>248</v>
      </c>
      <c r="B41" s="20" t="s">
        <v>26</v>
      </c>
      <c r="C41" s="19" t="s">
        <v>12</v>
      </c>
      <c r="D41" s="14">
        <v>55</v>
      </c>
      <c r="E41" s="58">
        <v>0</v>
      </c>
      <c r="F41" s="16">
        <f t="shared" si="1"/>
        <v>0</v>
      </c>
    </row>
    <row r="42" spans="1:8" s="38" customFormat="1" ht="15" x14ac:dyDescent="0.25">
      <c r="A42" s="34">
        <v>2.2999999999999998</v>
      </c>
      <c r="B42" s="35" t="s">
        <v>27</v>
      </c>
      <c r="C42" s="36" t="s">
        <v>10</v>
      </c>
      <c r="D42" s="37"/>
      <c r="E42" s="58">
        <v>0</v>
      </c>
      <c r="F42" s="55"/>
      <c r="G42" s="56"/>
      <c r="H42" s="56"/>
    </row>
    <row r="43" spans="1:8" s="2" customFormat="1" ht="89.25" x14ac:dyDescent="0.2">
      <c r="A43" s="23" t="s">
        <v>249</v>
      </c>
      <c r="B43" s="20" t="s">
        <v>28</v>
      </c>
      <c r="C43" s="19" t="s">
        <v>8</v>
      </c>
      <c r="D43" s="14">
        <v>0.18</v>
      </c>
      <c r="E43" s="58">
        <v>0</v>
      </c>
      <c r="F43" s="16">
        <f t="shared" si="1"/>
        <v>0</v>
      </c>
    </row>
    <row r="44" spans="1:8" s="2" customFormat="1" ht="76.5" x14ac:dyDescent="0.2">
      <c r="A44" s="23" t="s">
        <v>250</v>
      </c>
      <c r="B44" s="20" t="s">
        <v>29</v>
      </c>
      <c r="C44" s="19" t="s">
        <v>22</v>
      </c>
      <c r="D44" s="14">
        <v>168</v>
      </c>
      <c r="E44" s="58">
        <v>0</v>
      </c>
      <c r="F44" s="16">
        <f t="shared" si="1"/>
        <v>0</v>
      </c>
    </row>
    <row r="45" spans="1:8" s="2" customFormat="1" ht="76.5" x14ac:dyDescent="0.2">
      <c r="A45" s="23" t="s">
        <v>251</v>
      </c>
      <c r="B45" s="20" t="s">
        <v>30</v>
      </c>
      <c r="C45" s="19" t="s">
        <v>16</v>
      </c>
      <c r="D45" s="14">
        <v>12500</v>
      </c>
      <c r="E45" s="58">
        <v>0</v>
      </c>
      <c r="F45" s="16">
        <f t="shared" si="1"/>
        <v>0</v>
      </c>
    </row>
    <row r="46" spans="1:8" s="2" customFormat="1" ht="51" x14ac:dyDescent="0.2">
      <c r="A46" s="23" t="s">
        <v>252</v>
      </c>
      <c r="B46" s="20" t="s">
        <v>31</v>
      </c>
      <c r="C46" s="19" t="s">
        <v>14</v>
      </c>
      <c r="D46" s="14">
        <v>500</v>
      </c>
      <c r="E46" s="58">
        <v>0</v>
      </c>
      <c r="F46" s="16">
        <f t="shared" si="1"/>
        <v>0</v>
      </c>
    </row>
    <row r="47" spans="1:8" s="2" customFormat="1" ht="63.75" x14ac:dyDescent="0.2">
      <c r="A47" s="23" t="s">
        <v>253</v>
      </c>
      <c r="B47" s="20" t="s">
        <v>32</v>
      </c>
      <c r="C47" s="19" t="s">
        <v>14</v>
      </c>
      <c r="D47" s="14">
        <v>500</v>
      </c>
      <c r="E47" s="58">
        <v>0</v>
      </c>
      <c r="F47" s="16">
        <f t="shared" si="1"/>
        <v>0</v>
      </c>
    </row>
    <row r="48" spans="1:8" s="2" customFormat="1" ht="63.75" x14ac:dyDescent="0.2">
      <c r="A48" s="23" t="s">
        <v>254</v>
      </c>
      <c r="B48" s="20" t="s">
        <v>497</v>
      </c>
      <c r="C48" s="19" t="s">
        <v>8</v>
      </c>
      <c r="D48" s="14">
        <v>30</v>
      </c>
      <c r="E48" s="58">
        <v>0</v>
      </c>
      <c r="F48" s="16">
        <f t="shared" si="1"/>
        <v>0</v>
      </c>
    </row>
    <row r="49" spans="1:8" s="2" customFormat="1" ht="38.25" x14ac:dyDescent="0.2">
      <c r="A49" s="23" t="s">
        <v>255</v>
      </c>
      <c r="B49" s="20" t="s">
        <v>33</v>
      </c>
      <c r="C49" s="19" t="s">
        <v>14</v>
      </c>
      <c r="D49" s="14">
        <v>500</v>
      </c>
      <c r="E49" s="58">
        <v>0</v>
      </c>
      <c r="F49" s="16">
        <f t="shared" si="1"/>
        <v>0</v>
      </c>
    </row>
    <row r="50" spans="1:8" s="38" customFormat="1" ht="15" x14ac:dyDescent="0.25">
      <c r="A50" s="34">
        <v>2.4</v>
      </c>
      <c r="B50" s="35" t="s">
        <v>256</v>
      </c>
      <c r="C50" s="36" t="s">
        <v>10</v>
      </c>
      <c r="D50" s="37"/>
      <c r="E50" s="58">
        <v>0</v>
      </c>
      <c r="F50" s="55"/>
      <c r="G50" s="56"/>
      <c r="H50" s="56"/>
    </row>
    <row r="51" spans="1:8" ht="76.5" x14ac:dyDescent="0.2">
      <c r="A51" s="23" t="s">
        <v>257</v>
      </c>
      <c r="B51" s="20" t="s">
        <v>30</v>
      </c>
      <c r="C51" s="19" t="s">
        <v>16</v>
      </c>
      <c r="D51" s="14">
        <v>2500</v>
      </c>
      <c r="E51" s="58">
        <v>0</v>
      </c>
      <c r="F51" s="16">
        <f t="shared" si="1"/>
        <v>0</v>
      </c>
    </row>
    <row r="52" spans="1:8" ht="89.25" x14ac:dyDescent="0.2">
      <c r="A52" s="23" t="s">
        <v>258</v>
      </c>
      <c r="B52" s="20" t="s">
        <v>34</v>
      </c>
      <c r="C52" s="19" t="s">
        <v>12</v>
      </c>
      <c r="D52" s="14">
        <v>30</v>
      </c>
      <c r="E52" s="58">
        <v>0</v>
      </c>
      <c r="F52" s="16">
        <f t="shared" si="1"/>
        <v>0</v>
      </c>
    </row>
    <row r="53" spans="1:8" ht="76.5" x14ac:dyDescent="0.2">
      <c r="A53" s="23" t="s">
        <v>259</v>
      </c>
      <c r="B53" s="20" t="s">
        <v>35</v>
      </c>
      <c r="C53" s="19" t="s">
        <v>14</v>
      </c>
      <c r="D53" s="14">
        <v>4</v>
      </c>
      <c r="E53" s="58">
        <v>0</v>
      </c>
      <c r="F53" s="16">
        <f t="shared" si="1"/>
        <v>0</v>
      </c>
    </row>
    <row r="54" spans="1:8" ht="102" x14ac:dyDescent="0.2">
      <c r="A54" s="23" t="s">
        <v>260</v>
      </c>
      <c r="B54" s="20" t="s">
        <v>36</v>
      </c>
      <c r="C54" s="19" t="s">
        <v>12</v>
      </c>
      <c r="D54" s="14">
        <v>15</v>
      </c>
      <c r="E54" s="58">
        <v>0</v>
      </c>
      <c r="F54" s="16">
        <f t="shared" si="1"/>
        <v>0</v>
      </c>
    </row>
    <row r="55" spans="1:8" s="8" customFormat="1" ht="127.5" x14ac:dyDescent="0.25">
      <c r="A55" s="23" t="s">
        <v>261</v>
      </c>
      <c r="B55" s="20" t="s">
        <v>37</v>
      </c>
      <c r="C55" s="19" t="s">
        <v>22</v>
      </c>
      <c r="D55" s="14" t="s">
        <v>38</v>
      </c>
      <c r="E55" s="58">
        <v>0</v>
      </c>
      <c r="F55" s="16">
        <f t="shared" si="1"/>
        <v>0</v>
      </c>
      <c r="G55" s="54"/>
      <c r="H55" s="54"/>
    </row>
    <row r="56" spans="1:8" s="38" customFormat="1" ht="15" x14ac:dyDescent="0.25">
      <c r="A56" s="34">
        <v>2.5</v>
      </c>
      <c r="B56" s="35" t="s">
        <v>39</v>
      </c>
      <c r="C56" s="36" t="s">
        <v>10</v>
      </c>
      <c r="D56" s="37"/>
      <c r="E56" s="58">
        <v>0</v>
      </c>
      <c r="F56" s="55"/>
      <c r="G56" s="56"/>
      <c r="H56" s="56"/>
    </row>
    <row r="57" spans="1:8" ht="51" x14ac:dyDescent="0.2">
      <c r="A57" s="23" t="s">
        <v>262</v>
      </c>
      <c r="B57" s="20" t="s">
        <v>498</v>
      </c>
      <c r="C57" s="19" t="s">
        <v>14</v>
      </c>
      <c r="D57" s="14">
        <v>500</v>
      </c>
      <c r="E57" s="58">
        <v>0</v>
      </c>
      <c r="F57" s="16">
        <f t="shared" si="1"/>
        <v>0</v>
      </c>
    </row>
    <row r="58" spans="1:8" ht="63.75" x14ac:dyDescent="0.2">
      <c r="A58" s="23" t="s">
        <v>263</v>
      </c>
      <c r="B58" s="20" t="s">
        <v>40</v>
      </c>
      <c r="C58" s="19" t="s">
        <v>14</v>
      </c>
      <c r="D58" s="14">
        <v>500</v>
      </c>
      <c r="E58" s="58">
        <v>0</v>
      </c>
      <c r="F58" s="16">
        <f t="shared" si="1"/>
        <v>0</v>
      </c>
    </row>
    <row r="59" spans="1:8" ht="76.5" x14ac:dyDescent="0.2">
      <c r="A59" s="23" t="s">
        <v>264</v>
      </c>
      <c r="B59" s="20" t="s">
        <v>41</v>
      </c>
      <c r="C59" s="19" t="s">
        <v>12</v>
      </c>
      <c r="D59" s="14">
        <v>250</v>
      </c>
      <c r="E59" s="58">
        <v>0</v>
      </c>
      <c r="F59" s="16">
        <f t="shared" si="1"/>
        <v>0</v>
      </c>
    </row>
    <row r="60" spans="1:8" s="9" customFormat="1" ht="76.5" x14ac:dyDescent="0.2">
      <c r="A60" s="60" t="s">
        <v>265</v>
      </c>
      <c r="B60" s="61" t="s">
        <v>513</v>
      </c>
      <c r="C60" s="62" t="s">
        <v>14</v>
      </c>
      <c r="D60" s="63">
        <v>520</v>
      </c>
      <c r="E60" s="58">
        <v>0</v>
      </c>
      <c r="F60" s="64">
        <f t="shared" si="1"/>
        <v>0</v>
      </c>
    </row>
    <row r="61" spans="1:8" ht="63.75" x14ac:dyDescent="0.2">
      <c r="A61" s="23" t="s">
        <v>266</v>
      </c>
      <c r="B61" s="20" t="s">
        <v>42</v>
      </c>
      <c r="C61" s="19" t="s">
        <v>14</v>
      </c>
      <c r="D61" s="14">
        <v>120</v>
      </c>
      <c r="E61" s="58">
        <v>0</v>
      </c>
      <c r="F61" s="16">
        <f t="shared" si="1"/>
        <v>0</v>
      </c>
    </row>
    <row r="62" spans="1:8" ht="76.5" x14ac:dyDescent="0.2">
      <c r="A62" s="23" t="s">
        <v>267</v>
      </c>
      <c r="B62" s="20" t="s">
        <v>43</v>
      </c>
      <c r="C62" s="19" t="s">
        <v>14</v>
      </c>
      <c r="D62" s="14">
        <v>20</v>
      </c>
      <c r="E62" s="58">
        <v>0</v>
      </c>
      <c r="F62" s="16">
        <f t="shared" si="1"/>
        <v>0</v>
      </c>
    </row>
    <row r="63" spans="1:8" s="2" customFormat="1" ht="63.75" x14ac:dyDescent="0.2">
      <c r="A63" s="23" t="s">
        <v>268</v>
      </c>
      <c r="B63" s="20" t="s">
        <v>44</v>
      </c>
      <c r="C63" s="19" t="s">
        <v>22</v>
      </c>
      <c r="D63" s="14">
        <v>2</v>
      </c>
      <c r="E63" s="58">
        <v>0</v>
      </c>
      <c r="F63" s="16">
        <f t="shared" si="1"/>
        <v>0</v>
      </c>
    </row>
    <row r="64" spans="1:8" s="38" customFormat="1" ht="15" x14ac:dyDescent="0.25">
      <c r="A64" s="34">
        <v>2.6</v>
      </c>
      <c r="B64" s="35" t="s">
        <v>45</v>
      </c>
      <c r="C64" s="36" t="s">
        <v>10</v>
      </c>
      <c r="D64" s="37"/>
      <c r="E64" s="58">
        <v>0</v>
      </c>
      <c r="F64" s="55"/>
      <c r="G64" s="56"/>
      <c r="H64" s="56"/>
    </row>
    <row r="65" spans="1:8" s="2" customFormat="1" ht="76.5" x14ac:dyDescent="0.2">
      <c r="A65" s="23" t="s">
        <v>269</v>
      </c>
      <c r="B65" s="20" t="s">
        <v>418</v>
      </c>
      <c r="C65" s="19" t="s">
        <v>14</v>
      </c>
      <c r="D65" s="14">
        <v>1100</v>
      </c>
      <c r="E65" s="58">
        <v>0</v>
      </c>
      <c r="F65" s="16">
        <f t="shared" si="1"/>
        <v>0</v>
      </c>
    </row>
    <row r="66" spans="1:8" s="2" customFormat="1" ht="76.5" x14ac:dyDescent="0.2">
      <c r="A66" s="23" t="s">
        <v>270</v>
      </c>
      <c r="B66" s="20" t="s">
        <v>46</v>
      </c>
      <c r="C66" s="19" t="s">
        <v>12</v>
      </c>
      <c r="D66" s="14">
        <v>650</v>
      </c>
      <c r="E66" s="58">
        <v>0</v>
      </c>
      <c r="F66" s="16">
        <f t="shared" si="1"/>
        <v>0</v>
      </c>
    </row>
    <row r="67" spans="1:8" s="2" customFormat="1" ht="38.25" x14ac:dyDescent="0.2">
      <c r="A67" s="23" t="s">
        <v>271</v>
      </c>
      <c r="B67" s="20" t="s">
        <v>47</v>
      </c>
      <c r="C67" s="19" t="s">
        <v>14</v>
      </c>
      <c r="D67" s="14">
        <v>1100</v>
      </c>
      <c r="E67" s="58">
        <v>0</v>
      </c>
      <c r="F67" s="16">
        <f t="shared" si="1"/>
        <v>0</v>
      </c>
    </row>
    <row r="68" spans="1:8" s="2" customFormat="1" ht="76.5" x14ac:dyDescent="0.2">
      <c r="A68" s="23" t="s">
        <v>272</v>
      </c>
      <c r="B68" s="20" t="s">
        <v>48</v>
      </c>
      <c r="C68" s="19" t="s">
        <v>14</v>
      </c>
      <c r="D68" s="14">
        <v>1100</v>
      </c>
      <c r="E68" s="58">
        <v>0</v>
      </c>
      <c r="F68" s="16">
        <f t="shared" si="1"/>
        <v>0</v>
      </c>
    </row>
    <row r="69" spans="1:8" s="2" customFormat="1" ht="63.75" x14ac:dyDescent="0.2">
      <c r="A69" s="23" t="s">
        <v>273</v>
      </c>
      <c r="B69" s="20" t="s">
        <v>49</v>
      </c>
      <c r="C69" s="19" t="s">
        <v>14</v>
      </c>
      <c r="D69" s="14">
        <v>120</v>
      </c>
      <c r="E69" s="58">
        <v>0</v>
      </c>
      <c r="F69" s="16">
        <f t="shared" si="1"/>
        <v>0</v>
      </c>
    </row>
    <row r="70" spans="1:8" s="2" customFormat="1" ht="114.75" x14ac:dyDescent="0.2">
      <c r="A70" s="23" t="s">
        <v>274</v>
      </c>
      <c r="B70" s="20" t="s">
        <v>50</v>
      </c>
      <c r="C70" s="19" t="s">
        <v>14</v>
      </c>
      <c r="D70" s="14">
        <v>1100</v>
      </c>
      <c r="E70" s="58">
        <v>0</v>
      </c>
      <c r="F70" s="16">
        <f t="shared" si="1"/>
        <v>0</v>
      </c>
    </row>
    <row r="71" spans="1:8" s="2" customFormat="1" ht="127.5" x14ac:dyDescent="0.2">
      <c r="A71" s="23" t="s">
        <v>275</v>
      </c>
      <c r="B71" s="20" t="s">
        <v>446</v>
      </c>
      <c r="C71" s="19" t="s">
        <v>14</v>
      </c>
      <c r="D71" s="14">
        <v>450</v>
      </c>
      <c r="E71" s="58">
        <v>0</v>
      </c>
      <c r="F71" s="16">
        <f t="shared" si="1"/>
        <v>0</v>
      </c>
    </row>
    <row r="72" spans="1:8" s="1" customFormat="1" ht="51" x14ac:dyDescent="0.25">
      <c r="A72" s="23" t="s">
        <v>276</v>
      </c>
      <c r="B72" s="20" t="s">
        <v>51</v>
      </c>
      <c r="C72" s="19" t="s">
        <v>12</v>
      </c>
      <c r="D72" s="14">
        <v>150</v>
      </c>
      <c r="E72" s="58">
        <v>0</v>
      </c>
      <c r="F72" s="16">
        <f t="shared" si="1"/>
        <v>0</v>
      </c>
    </row>
    <row r="73" spans="1:8" s="38" customFormat="1" ht="15" x14ac:dyDescent="0.25">
      <c r="A73" s="34">
        <v>2.7</v>
      </c>
      <c r="B73" s="35" t="s">
        <v>52</v>
      </c>
      <c r="C73" s="36" t="s">
        <v>10</v>
      </c>
      <c r="D73" s="37"/>
      <c r="E73" s="58">
        <v>0</v>
      </c>
      <c r="F73" s="55"/>
      <c r="G73" s="56"/>
      <c r="H73" s="56"/>
    </row>
    <row r="74" spans="1:8" ht="76.5" x14ac:dyDescent="0.2">
      <c r="A74" s="23" t="s">
        <v>277</v>
      </c>
      <c r="B74" s="20" t="s">
        <v>53</v>
      </c>
      <c r="C74" s="19" t="s">
        <v>14</v>
      </c>
      <c r="D74" s="14">
        <v>30</v>
      </c>
      <c r="E74" s="58">
        <v>0</v>
      </c>
      <c r="F74" s="16">
        <f t="shared" si="1"/>
        <v>0</v>
      </c>
    </row>
    <row r="75" spans="1:8" s="9" customFormat="1" ht="89.25" x14ac:dyDescent="0.2">
      <c r="A75" s="23" t="s">
        <v>278</v>
      </c>
      <c r="B75" s="20" t="s">
        <v>54</v>
      </c>
      <c r="C75" s="19" t="s">
        <v>14</v>
      </c>
      <c r="D75" s="14">
        <v>420</v>
      </c>
      <c r="E75" s="58">
        <v>0</v>
      </c>
      <c r="F75" s="16">
        <f t="shared" si="1"/>
        <v>0</v>
      </c>
      <c r="G75" s="2"/>
      <c r="H75" s="2"/>
    </row>
    <row r="76" spans="1:8" s="38" customFormat="1" ht="15" x14ac:dyDescent="0.25">
      <c r="A76" s="34">
        <v>2.8</v>
      </c>
      <c r="B76" s="35" t="s">
        <v>55</v>
      </c>
      <c r="C76" s="36" t="s">
        <v>10</v>
      </c>
      <c r="D76" s="37"/>
      <c r="E76" s="58">
        <v>0</v>
      </c>
      <c r="F76" s="55"/>
      <c r="G76" s="56"/>
      <c r="H76" s="56"/>
    </row>
    <row r="77" spans="1:8" ht="89.25" x14ac:dyDescent="0.2">
      <c r="A77" s="23" t="s">
        <v>279</v>
      </c>
      <c r="B77" s="20" t="s">
        <v>56</v>
      </c>
      <c r="C77" s="19" t="s">
        <v>14</v>
      </c>
      <c r="D77" s="14">
        <v>400</v>
      </c>
      <c r="E77" s="58">
        <v>0</v>
      </c>
      <c r="F77" s="16">
        <f t="shared" si="1"/>
        <v>0</v>
      </c>
    </row>
    <row r="78" spans="1:8" ht="140.25" x14ac:dyDescent="0.2">
      <c r="A78" s="23" t="s">
        <v>280</v>
      </c>
      <c r="B78" s="20" t="s">
        <v>57</v>
      </c>
      <c r="C78" s="19" t="s">
        <v>14</v>
      </c>
      <c r="D78" s="14">
        <v>400</v>
      </c>
      <c r="E78" s="58">
        <v>0</v>
      </c>
      <c r="F78" s="16">
        <f t="shared" si="1"/>
        <v>0</v>
      </c>
    </row>
    <row r="79" spans="1:8" s="38" customFormat="1" ht="15" x14ac:dyDescent="0.25">
      <c r="A79" s="34">
        <v>2.9</v>
      </c>
      <c r="B79" s="35" t="s">
        <v>58</v>
      </c>
      <c r="C79" s="36" t="s">
        <v>10</v>
      </c>
      <c r="D79" s="37"/>
      <c r="E79" s="58">
        <v>0</v>
      </c>
      <c r="F79" s="55"/>
      <c r="G79" s="56"/>
      <c r="H79" s="56"/>
    </row>
    <row r="80" spans="1:8" s="2" customFormat="1" ht="76.5" x14ac:dyDescent="0.2">
      <c r="A80" s="23" t="s">
        <v>281</v>
      </c>
      <c r="B80" s="20" t="s">
        <v>59</v>
      </c>
      <c r="C80" s="19" t="s">
        <v>22</v>
      </c>
      <c r="D80" s="14">
        <v>13</v>
      </c>
      <c r="E80" s="58">
        <v>0</v>
      </c>
      <c r="F80" s="16">
        <f t="shared" si="1"/>
        <v>0</v>
      </c>
    </row>
    <row r="81" spans="1:8" s="2" customFormat="1" ht="51" x14ac:dyDescent="0.2">
      <c r="A81" s="23" t="s">
        <v>282</v>
      </c>
      <c r="B81" s="20" t="s">
        <v>60</v>
      </c>
      <c r="C81" s="19" t="s">
        <v>22</v>
      </c>
      <c r="D81" s="14">
        <v>13</v>
      </c>
      <c r="E81" s="58">
        <v>0</v>
      </c>
      <c r="F81" s="16">
        <f t="shared" si="1"/>
        <v>0</v>
      </c>
    </row>
    <row r="82" spans="1:8" s="2" customFormat="1" ht="127.5" x14ac:dyDescent="0.2">
      <c r="A82" s="23" t="s">
        <v>283</v>
      </c>
      <c r="B82" s="20" t="s">
        <v>61</v>
      </c>
      <c r="C82" s="19" t="s">
        <v>22</v>
      </c>
      <c r="D82" s="14">
        <v>13</v>
      </c>
      <c r="E82" s="58">
        <v>0</v>
      </c>
      <c r="F82" s="16">
        <f t="shared" si="1"/>
        <v>0</v>
      </c>
    </row>
    <row r="83" spans="1:8" s="38" customFormat="1" ht="15" x14ac:dyDescent="0.25">
      <c r="A83" s="39">
        <v>2.1</v>
      </c>
      <c r="B83" s="35" t="s">
        <v>62</v>
      </c>
      <c r="C83" s="36" t="s">
        <v>10</v>
      </c>
      <c r="D83" s="37"/>
      <c r="E83" s="58">
        <v>0</v>
      </c>
      <c r="F83" s="55"/>
      <c r="G83" s="56"/>
      <c r="H83" s="56"/>
    </row>
    <row r="84" spans="1:8" ht="89.25" x14ac:dyDescent="0.2">
      <c r="A84" s="23" t="s">
        <v>284</v>
      </c>
      <c r="B84" s="20" t="s">
        <v>63</v>
      </c>
      <c r="C84" s="19" t="s">
        <v>22</v>
      </c>
      <c r="D84" s="14">
        <v>4</v>
      </c>
      <c r="E84" s="58">
        <v>0</v>
      </c>
      <c r="F84" s="16">
        <f t="shared" si="1"/>
        <v>0</v>
      </c>
    </row>
    <row r="85" spans="1:8" ht="76.5" x14ac:dyDescent="0.2">
      <c r="A85" s="23" t="s">
        <v>285</v>
      </c>
      <c r="B85" s="20" t="s">
        <v>64</v>
      </c>
      <c r="C85" s="19" t="s">
        <v>22</v>
      </c>
      <c r="D85" s="14">
        <v>2</v>
      </c>
      <c r="E85" s="58">
        <v>0</v>
      </c>
      <c r="F85" s="16">
        <f t="shared" si="1"/>
        <v>0</v>
      </c>
    </row>
    <row r="86" spans="1:8" s="38" customFormat="1" ht="15" x14ac:dyDescent="0.25">
      <c r="A86" s="39">
        <v>2.11</v>
      </c>
      <c r="B86" s="35" t="s">
        <v>65</v>
      </c>
      <c r="C86" s="36" t="s">
        <v>10</v>
      </c>
      <c r="D86" s="37"/>
      <c r="E86" s="58">
        <v>0</v>
      </c>
      <c r="F86" s="55"/>
      <c r="G86" s="56"/>
      <c r="H86" s="56"/>
    </row>
    <row r="87" spans="1:8" ht="63.75" x14ac:dyDescent="0.2">
      <c r="A87" s="23" t="s">
        <v>286</v>
      </c>
      <c r="B87" s="20" t="s">
        <v>66</v>
      </c>
      <c r="C87" s="19" t="s">
        <v>22</v>
      </c>
      <c r="D87" s="14">
        <v>4</v>
      </c>
      <c r="E87" s="58">
        <v>0</v>
      </c>
      <c r="F87" s="16">
        <f t="shared" si="1"/>
        <v>0</v>
      </c>
    </row>
    <row r="88" spans="1:8" ht="63.75" x14ac:dyDescent="0.2">
      <c r="A88" s="23" t="s">
        <v>287</v>
      </c>
      <c r="B88" s="20" t="s">
        <v>67</v>
      </c>
      <c r="C88" s="19" t="s">
        <v>22</v>
      </c>
      <c r="D88" s="14">
        <v>4</v>
      </c>
      <c r="E88" s="58">
        <v>0</v>
      </c>
      <c r="F88" s="16">
        <f t="shared" si="1"/>
        <v>0</v>
      </c>
    </row>
    <row r="89" spans="1:8" ht="63.75" x14ac:dyDescent="0.2">
      <c r="A89" s="23" t="s">
        <v>288</v>
      </c>
      <c r="B89" s="20" t="s">
        <v>68</v>
      </c>
      <c r="C89" s="19" t="s">
        <v>22</v>
      </c>
      <c r="D89" s="14">
        <v>4</v>
      </c>
      <c r="E89" s="58">
        <v>0</v>
      </c>
      <c r="F89" s="16">
        <f t="shared" ref="F89:F153" si="2">ROUND(D89*E89,2)</f>
        <v>0</v>
      </c>
    </row>
    <row r="90" spans="1:8" s="38" customFormat="1" ht="15" x14ac:dyDescent="0.25">
      <c r="A90" s="39">
        <v>2.12</v>
      </c>
      <c r="B90" s="35" t="s">
        <v>69</v>
      </c>
      <c r="C90" s="36" t="s">
        <v>10</v>
      </c>
      <c r="D90" s="37"/>
      <c r="E90" s="58">
        <v>0</v>
      </c>
      <c r="F90" s="55"/>
      <c r="G90" s="56"/>
      <c r="H90" s="56"/>
    </row>
    <row r="91" spans="1:8" ht="89.25" x14ac:dyDescent="0.2">
      <c r="A91" s="23" t="s">
        <v>289</v>
      </c>
      <c r="B91" s="20" t="s">
        <v>70</v>
      </c>
      <c r="C91" s="19" t="s">
        <v>22</v>
      </c>
      <c r="D91" s="14">
        <v>1</v>
      </c>
      <c r="E91" s="58">
        <v>0</v>
      </c>
      <c r="F91" s="16">
        <f t="shared" si="2"/>
        <v>0</v>
      </c>
    </row>
    <row r="92" spans="1:8" s="38" customFormat="1" ht="15" x14ac:dyDescent="0.25">
      <c r="A92" s="39">
        <v>2.13</v>
      </c>
      <c r="B92" s="35" t="s">
        <v>290</v>
      </c>
      <c r="C92" s="36" t="s">
        <v>10</v>
      </c>
      <c r="D92" s="37"/>
      <c r="E92" s="58">
        <v>0</v>
      </c>
      <c r="F92" s="55"/>
      <c r="G92" s="56"/>
      <c r="H92" s="56"/>
    </row>
    <row r="93" spans="1:8" ht="63.75" x14ac:dyDescent="0.2">
      <c r="A93" s="23" t="s">
        <v>292</v>
      </c>
      <c r="B93" s="20" t="s">
        <v>71</v>
      </c>
      <c r="C93" s="19" t="s">
        <v>22</v>
      </c>
      <c r="D93" s="14">
        <v>1</v>
      </c>
      <c r="E93" s="58">
        <v>0</v>
      </c>
      <c r="F93" s="16">
        <f t="shared" si="2"/>
        <v>0</v>
      </c>
    </row>
    <row r="94" spans="1:8" ht="63.75" x14ac:dyDescent="0.2">
      <c r="A94" s="23" t="s">
        <v>293</v>
      </c>
      <c r="B94" s="20" t="s">
        <v>72</v>
      </c>
      <c r="C94" s="19" t="s">
        <v>22</v>
      </c>
      <c r="D94" s="14">
        <v>6</v>
      </c>
      <c r="E94" s="58">
        <v>0</v>
      </c>
      <c r="F94" s="16">
        <f t="shared" si="2"/>
        <v>0</v>
      </c>
    </row>
    <row r="95" spans="1:8" ht="63.75" x14ac:dyDescent="0.2">
      <c r="A95" s="23" t="s">
        <v>294</v>
      </c>
      <c r="B95" s="20" t="s">
        <v>74</v>
      </c>
      <c r="C95" s="19" t="s">
        <v>75</v>
      </c>
      <c r="D95" s="14">
        <v>20</v>
      </c>
      <c r="E95" s="58">
        <v>0</v>
      </c>
      <c r="F95" s="16">
        <f t="shared" si="2"/>
        <v>0</v>
      </c>
    </row>
    <row r="96" spans="1:8" ht="63.75" x14ac:dyDescent="0.2">
      <c r="A96" s="23" t="s">
        <v>295</v>
      </c>
      <c r="B96" s="20" t="s">
        <v>76</v>
      </c>
      <c r="C96" s="19" t="s">
        <v>75</v>
      </c>
      <c r="D96" s="14">
        <v>20</v>
      </c>
      <c r="E96" s="58">
        <v>0</v>
      </c>
      <c r="F96" s="16">
        <f t="shared" si="2"/>
        <v>0</v>
      </c>
    </row>
    <row r="97" spans="1:8" ht="76.5" x14ac:dyDescent="0.2">
      <c r="A97" s="23" t="s">
        <v>296</v>
      </c>
      <c r="B97" s="20" t="s">
        <v>77</v>
      </c>
      <c r="C97" s="19" t="s">
        <v>75</v>
      </c>
      <c r="D97" s="14">
        <v>20</v>
      </c>
      <c r="E97" s="58">
        <v>0</v>
      </c>
      <c r="F97" s="16">
        <f t="shared" si="2"/>
        <v>0</v>
      </c>
    </row>
    <row r="98" spans="1:8" ht="76.5" x14ac:dyDescent="0.2">
      <c r="A98" s="23" t="s">
        <v>297</v>
      </c>
      <c r="B98" s="20" t="s">
        <v>78</v>
      </c>
      <c r="C98" s="19" t="s">
        <v>22</v>
      </c>
      <c r="D98" s="14">
        <v>10</v>
      </c>
      <c r="E98" s="58">
        <v>0</v>
      </c>
      <c r="F98" s="16">
        <f t="shared" si="2"/>
        <v>0</v>
      </c>
    </row>
    <row r="99" spans="1:8" ht="63.75" x14ac:dyDescent="0.2">
      <c r="A99" s="23" t="s">
        <v>298</v>
      </c>
      <c r="B99" s="20" t="s">
        <v>79</v>
      </c>
      <c r="C99" s="19" t="s">
        <v>22</v>
      </c>
      <c r="D99" s="14">
        <v>3</v>
      </c>
      <c r="E99" s="58">
        <v>0</v>
      </c>
      <c r="F99" s="16">
        <f t="shared" si="2"/>
        <v>0</v>
      </c>
    </row>
    <row r="100" spans="1:8" ht="76.5" x14ac:dyDescent="0.2">
      <c r="A100" s="23" t="s">
        <v>299</v>
      </c>
      <c r="B100" s="20" t="s">
        <v>80</v>
      </c>
      <c r="C100" s="19" t="s">
        <v>22</v>
      </c>
      <c r="D100" s="14">
        <v>15</v>
      </c>
      <c r="E100" s="58">
        <v>0</v>
      </c>
      <c r="F100" s="16">
        <f t="shared" si="2"/>
        <v>0</v>
      </c>
    </row>
    <row r="101" spans="1:8" ht="51" x14ac:dyDescent="0.2">
      <c r="A101" s="23" t="s">
        <v>300</v>
      </c>
      <c r="B101" s="20" t="s">
        <v>81</v>
      </c>
      <c r="C101" s="19" t="s">
        <v>22</v>
      </c>
      <c r="D101" s="14">
        <v>2</v>
      </c>
      <c r="E101" s="58">
        <v>0</v>
      </c>
      <c r="F101" s="16">
        <f t="shared" si="2"/>
        <v>0</v>
      </c>
    </row>
    <row r="102" spans="1:8" s="38" customFormat="1" ht="15" x14ac:dyDescent="0.25">
      <c r="A102" s="39">
        <v>2.14</v>
      </c>
      <c r="B102" s="35" t="s">
        <v>291</v>
      </c>
      <c r="C102" s="36" t="s">
        <v>10</v>
      </c>
      <c r="D102" s="37"/>
      <c r="E102" s="58">
        <v>0</v>
      </c>
      <c r="F102" s="55"/>
      <c r="G102" s="56"/>
      <c r="H102" s="56"/>
    </row>
    <row r="103" spans="1:8" ht="63.75" x14ac:dyDescent="0.2">
      <c r="A103" s="23" t="s">
        <v>301</v>
      </c>
      <c r="B103" s="20" t="s">
        <v>82</v>
      </c>
      <c r="C103" s="19" t="s">
        <v>12</v>
      </c>
      <c r="D103" s="14">
        <v>15</v>
      </c>
      <c r="E103" s="58">
        <v>0</v>
      </c>
      <c r="F103" s="16">
        <f t="shared" si="2"/>
        <v>0</v>
      </c>
    </row>
    <row r="104" spans="1:8" ht="63.75" x14ac:dyDescent="0.2">
      <c r="A104" s="23" t="s">
        <v>302</v>
      </c>
      <c r="B104" s="20" t="s">
        <v>83</v>
      </c>
      <c r="C104" s="19" t="s">
        <v>12</v>
      </c>
      <c r="D104" s="14">
        <v>15</v>
      </c>
      <c r="E104" s="58">
        <v>0</v>
      </c>
      <c r="F104" s="16">
        <f t="shared" si="2"/>
        <v>0</v>
      </c>
    </row>
    <row r="105" spans="1:8" ht="63.75" x14ac:dyDescent="0.2">
      <c r="A105" s="23" t="s">
        <v>303</v>
      </c>
      <c r="B105" s="20" t="s">
        <v>84</v>
      </c>
      <c r="C105" s="19" t="s">
        <v>75</v>
      </c>
      <c r="D105" s="14">
        <v>21</v>
      </c>
      <c r="E105" s="58">
        <v>0</v>
      </c>
      <c r="F105" s="16">
        <f t="shared" si="2"/>
        <v>0</v>
      </c>
    </row>
    <row r="106" spans="1:8" ht="63.75" x14ac:dyDescent="0.2">
      <c r="A106" s="23" t="s">
        <v>304</v>
      </c>
      <c r="B106" s="20" t="s">
        <v>85</v>
      </c>
      <c r="C106" s="19" t="s">
        <v>75</v>
      </c>
      <c r="D106" s="14">
        <v>21</v>
      </c>
      <c r="E106" s="58">
        <v>0</v>
      </c>
      <c r="F106" s="16">
        <f t="shared" si="2"/>
        <v>0</v>
      </c>
    </row>
    <row r="107" spans="1:8" ht="51" x14ac:dyDescent="0.2">
      <c r="A107" s="23" t="s">
        <v>305</v>
      </c>
      <c r="B107" s="20" t="s">
        <v>86</v>
      </c>
      <c r="C107" s="19" t="s">
        <v>87</v>
      </c>
      <c r="D107" s="14">
        <v>4</v>
      </c>
      <c r="E107" s="58">
        <v>0</v>
      </c>
      <c r="F107" s="16">
        <f t="shared" si="2"/>
        <v>0</v>
      </c>
    </row>
    <row r="108" spans="1:8" ht="51" x14ac:dyDescent="0.2">
      <c r="A108" s="23" t="s">
        <v>306</v>
      </c>
      <c r="B108" s="20" t="s">
        <v>88</v>
      </c>
      <c r="C108" s="19" t="s">
        <v>22</v>
      </c>
      <c r="D108" s="14">
        <v>4</v>
      </c>
      <c r="E108" s="58">
        <v>0</v>
      </c>
      <c r="F108" s="16">
        <f t="shared" si="2"/>
        <v>0</v>
      </c>
    </row>
    <row r="109" spans="1:8" ht="38.25" x14ac:dyDescent="0.2">
      <c r="A109" s="23" t="s">
        <v>307</v>
      </c>
      <c r="B109" s="20" t="s">
        <v>89</v>
      </c>
      <c r="C109" s="19" t="s">
        <v>22</v>
      </c>
      <c r="D109" s="14">
        <v>4</v>
      </c>
      <c r="E109" s="58">
        <v>0</v>
      </c>
      <c r="F109" s="16">
        <f t="shared" si="2"/>
        <v>0</v>
      </c>
    </row>
    <row r="110" spans="1:8" s="38" customFormat="1" ht="15" x14ac:dyDescent="0.25">
      <c r="A110" s="39">
        <v>2.15</v>
      </c>
      <c r="B110" s="35" t="s">
        <v>90</v>
      </c>
      <c r="C110" s="36" t="s">
        <v>10</v>
      </c>
      <c r="D110" s="37"/>
      <c r="E110" s="58">
        <v>0</v>
      </c>
      <c r="F110" s="55"/>
      <c r="G110" s="56"/>
      <c r="H110" s="56"/>
    </row>
    <row r="111" spans="1:8" s="2" customFormat="1" ht="63.75" x14ac:dyDescent="0.2">
      <c r="A111" s="23" t="s">
        <v>308</v>
      </c>
      <c r="B111" s="20" t="s">
        <v>91</v>
      </c>
      <c r="C111" s="19" t="s">
        <v>22</v>
      </c>
      <c r="D111" s="14">
        <v>9</v>
      </c>
      <c r="E111" s="58">
        <v>0</v>
      </c>
      <c r="F111" s="16">
        <f t="shared" si="2"/>
        <v>0</v>
      </c>
    </row>
    <row r="112" spans="1:8" s="2" customFormat="1" ht="63.75" x14ac:dyDescent="0.2">
      <c r="A112" s="23" t="s">
        <v>309</v>
      </c>
      <c r="B112" s="20" t="s">
        <v>447</v>
      </c>
      <c r="C112" s="19" t="s">
        <v>22</v>
      </c>
      <c r="D112" s="14">
        <v>4</v>
      </c>
      <c r="E112" s="58">
        <v>0</v>
      </c>
      <c r="F112" s="16">
        <f t="shared" si="2"/>
        <v>0</v>
      </c>
    </row>
    <row r="113" spans="1:8" s="2" customFormat="1" ht="76.5" x14ac:dyDescent="0.2">
      <c r="A113" s="23" t="s">
        <v>310</v>
      </c>
      <c r="B113" s="20" t="s">
        <v>92</v>
      </c>
      <c r="C113" s="19" t="s">
        <v>22</v>
      </c>
      <c r="D113" s="14">
        <v>8</v>
      </c>
      <c r="E113" s="58">
        <v>0</v>
      </c>
      <c r="F113" s="16">
        <f t="shared" si="2"/>
        <v>0</v>
      </c>
    </row>
    <row r="114" spans="1:8" s="2" customFormat="1" ht="63.75" x14ac:dyDescent="0.2">
      <c r="A114" s="23" t="s">
        <v>311</v>
      </c>
      <c r="B114" s="20" t="s">
        <v>93</v>
      </c>
      <c r="C114" s="19" t="s">
        <v>14</v>
      </c>
      <c r="D114" s="14">
        <v>4</v>
      </c>
      <c r="E114" s="58">
        <v>0</v>
      </c>
      <c r="F114" s="16">
        <f t="shared" si="2"/>
        <v>0</v>
      </c>
    </row>
    <row r="115" spans="1:8" s="2" customFormat="1" ht="51" x14ac:dyDescent="0.2">
      <c r="A115" s="23" t="s">
        <v>312</v>
      </c>
      <c r="B115" s="20" t="s">
        <v>94</v>
      </c>
      <c r="C115" s="19" t="s">
        <v>22</v>
      </c>
      <c r="D115" s="14">
        <v>4</v>
      </c>
      <c r="E115" s="58">
        <v>0</v>
      </c>
      <c r="F115" s="16">
        <f t="shared" si="2"/>
        <v>0</v>
      </c>
    </row>
    <row r="116" spans="1:8" s="2" customFormat="1" ht="51" x14ac:dyDescent="0.2">
      <c r="A116" s="23" t="s">
        <v>313</v>
      </c>
      <c r="B116" s="20" t="s">
        <v>95</v>
      </c>
      <c r="C116" s="19" t="s">
        <v>22</v>
      </c>
      <c r="D116" s="14">
        <v>4</v>
      </c>
      <c r="E116" s="58">
        <v>0</v>
      </c>
      <c r="F116" s="16">
        <f t="shared" si="2"/>
        <v>0</v>
      </c>
    </row>
    <row r="117" spans="1:8" s="2" customFormat="1" ht="51" x14ac:dyDescent="0.2">
      <c r="A117" s="23" t="s">
        <v>314</v>
      </c>
      <c r="B117" s="20" t="s">
        <v>96</v>
      </c>
      <c r="C117" s="19" t="s">
        <v>22</v>
      </c>
      <c r="D117" s="14">
        <v>9</v>
      </c>
      <c r="E117" s="58">
        <v>0</v>
      </c>
      <c r="F117" s="16">
        <f t="shared" si="2"/>
        <v>0</v>
      </c>
    </row>
    <row r="118" spans="1:8" s="2" customFormat="1" ht="51" x14ac:dyDescent="0.2">
      <c r="A118" s="23" t="s">
        <v>315</v>
      </c>
      <c r="B118" s="20" t="s">
        <v>97</v>
      </c>
      <c r="C118" s="19" t="s">
        <v>22</v>
      </c>
      <c r="D118" s="14">
        <v>4</v>
      </c>
      <c r="E118" s="58">
        <v>0</v>
      </c>
      <c r="F118" s="16">
        <f t="shared" si="2"/>
        <v>0</v>
      </c>
    </row>
    <row r="119" spans="1:8" s="2" customFormat="1" ht="51" x14ac:dyDescent="0.2">
      <c r="A119" s="23" t="s">
        <v>316</v>
      </c>
      <c r="B119" s="20" t="s">
        <v>98</v>
      </c>
      <c r="C119" s="19" t="s">
        <v>14</v>
      </c>
      <c r="D119" s="14">
        <v>4</v>
      </c>
      <c r="E119" s="58">
        <v>0</v>
      </c>
      <c r="F119" s="16">
        <f t="shared" si="2"/>
        <v>0</v>
      </c>
    </row>
    <row r="120" spans="1:8" s="2" customFormat="1" ht="89.25" x14ac:dyDescent="0.2">
      <c r="A120" s="23" t="s">
        <v>317</v>
      </c>
      <c r="B120" s="20" t="s">
        <v>99</v>
      </c>
      <c r="C120" s="19" t="s">
        <v>14</v>
      </c>
      <c r="D120" s="14">
        <v>12</v>
      </c>
      <c r="E120" s="58">
        <v>0</v>
      </c>
      <c r="F120" s="16">
        <f t="shared" si="2"/>
        <v>0</v>
      </c>
    </row>
    <row r="121" spans="1:8" s="38" customFormat="1" ht="15" x14ac:dyDescent="0.25">
      <c r="A121" s="39">
        <v>2.16</v>
      </c>
      <c r="B121" s="35" t="s">
        <v>100</v>
      </c>
      <c r="C121" s="36" t="s">
        <v>10</v>
      </c>
      <c r="D121" s="37"/>
      <c r="E121" s="58">
        <v>0</v>
      </c>
      <c r="F121" s="55"/>
      <c r="G121" s="56"/>
      <c r="H121" s="56"/>
    </row>
    <row r="122" spans="1:8" s="2" customFormat="1" ht="102" x14ac:dyDescent="0.2">
      <c r="A122" s="23" t="s">
        <v>318</v>
      </c>
      <c r="B122" s="20" t="s">
        <v>519</v>
      </c>
      <c r="C122" s="19" t="s">
        <v>22</v>
      </c>
      <c r="D122" s="72">
        <v>1</v>
      </c>
      <c r="E122" s="21">
        <v>0</v>
      </c>
      <c r="F122" s="16">
        <f t="shared" si="2"/>
        <v>0</v>
      </c>
    </row>
    <row r="123" spans="1:8" s="2" customFormat="1" ht="102" x14ac:dyDescent="0.2">
      <c r="A123" s="23" t="s">
        <v>319</v>
      </c>
      <c r="B123" s="20" t="s">
        <v>520</v>
      </c>
      <c r="C123" s="19" t="s">
        <v>22</v>
      </c>
      <c r="D123" s="72">
        <v>1</v>
      </c>
      <c r="E123" s="21">
        <v>0</v>
      </c>
      <c r="F123" s="16">
        <f t="shared" ref="F123" si="3">ROUND(D123*E123,2)</f>
        <v>0</v>
      </c>
    </row>
    <row r="124" spans="1:8" s="2" customFormat="1" ht="38.25" x14ac:dyDescent="0.2">
      <c r="A124" s="23" t="s">
        <v>320</v>
      </c>
      <c r="B124" s="20" t="s">
        <v>101</v>
      </c>
      <c r="C124" s="19" t="s">
        <v>22</v>
      </c>
      <c r="D124" s="14">
        <v>2</v>
      </c>
      <c r="E124" s="58">
        <v>0</v>
      </c>
      <c r="F124" s="16">
        <f t="shared" si="2"/>
        <v>0</v>
      </c>
    </row>
    <row r="125" spans="1:8" s="2" customFormat="1" ht="38.25" x14ac:dyDescent="0.2">
      <c r="A125" s="23" t="s">
        <v>321</v>
      </c>
      <c r="B125" s="20" t="s">
        <v>102</v>
      </c>
      <c r="C125" s="19" t="s">
        <v>22</v>
      </c>
      <c r="D125" s="14">
        <v>2</v>
      </c>
      <c r="E125" s="58">
        <v>0</v>
      </c>
      <c r="F125" s="16">
        <f t="shared" si="2"/>
        <v>0</v>
      </c>
    </row>
    <row r="126" spans="1:8" s="2" customFormat="1" ht="51" x14ac:dyDescent="0.2">
      <c r="A126" s="23" t="s">
        <v>322</v>
      </c>
      <c r="B126" s="20" t="s">
        <v>103</v>
      </c>
      <c r="C126" s="19" t="s">
        <v>16</v>
      </c>
      <c r="D126" s="14">
        <v>850</v>
      </c>
      <c r="E126" s="58">
        <v>0</v>
      </c>
      <c r="F126" s="16">
        <f t="shared" si="2"/>
        <v>0</v>
      </c>
    </row>
    <row r="127" spans="1:8" s="2" customFormat="1" ht="51" x14ac:dyDescent="0.2">
      <c r="A127" s="23" t="s">
        <v>323</v>
      </c>
      <c r="B127" s="20" t="s">
        <v>104</v>
      </c>
      <c r="C127" s="19" t="s">
        <v>14</v>
      </c>
      <c r="D127" s="14">
        <v>800</v>
      </c>
      <c r="E127" s="58">
        <v>0</v>
      </c>
      <c r="F127" s="16">
        <f t="shared" si="2"/>
        <v>0</v>
      </c>
    </row>
    <row r="128" spans="1:8" s="2" customFormat="1" ht="51" x14ac:dyDescent="0.2">
      <c r="A128" s="23" t="s">
        <v>324</v>
      </c>
      <c r="B128" s="20" t="s">
        <v>105</v>
      </c>
      <c r="C128" s="19" t="s">
        <v>22</v>
      </c>
      <c r="D128" s="14">
        <v>16</v>
      </c>
      <c r="E128" s="58">
        <v>0</v>
      </c>
      <c r="F128" s="16">
        <f t="shared" si="2"/>
        <v>0</v>
      </c>
    </row>
    <row r="129" spans="1:8" s="2" customFormat="1" ht="51" x14ac:dyDescent="0.2">
      <c r="A129" s="23" t="s">
        <v>325</v>
      </c>
      <c r="B129" s="20" t="s">
        <v>106</v>
      </c>
      <c r="C129" s="19" t="s">
        <v>22</v>
      </c>
      <c r="D129" s="14">
        <v>10</v>
      </c>
      <c r="E129" s="58">
        <v>0</v>
      </c>
      <c r="F129" s="16">
        <f t="shared" si="2"/>
        <v>0</v>
      </c>
    </row>
    <row r="130" spans="1:8" s="2" customFormat="1" ht="51" x14ac:dyDescent="0.2">
      <c r="A130" s="23" t="s">
        <v>521</v>
      </c>
      <c r="B130" s="20" t="s">
        <v>107</v>
      </c>
      <c r="C130" s="19" t="s">
        <v>22</v>
      </c>
      <c r="D130" s="14">
        <v>20</v>
      </c>
      <c r="E130" s="58">
        <v>0</v>
      </c>
      <c r="F130" s="16">
        <f t="shared" si="2"/>
        <v>0</v>
      </c>
    </row>
    <row r="131" spans="1:8" s="38" customFormat="1" ht="15" x14ac:dyDescent="0.25">
      <c r="A131" s="39">
        <v>2.17</v>
      </c>
      <c r="B131" s="35" t="s">
        <v>108</v>
      </c>
      <c r="C131" s="36" t="s">
        <v>10</v>
      </c>
      <c r="D131" s="37"/>
      <c r="E131" s="58">
        <v>0</v>
      </c>
      <c r="F131" s="55"/>
      <c r="G131" s="56"/>
      <c r="H131" s="56"/>
    </row>
    <row r="132" spans="1:8" ht="63.75" x14ac:dyDescent="0.2">
      <c r="A132" s="23" t="s">
        <v>326</v>
      </c>
      <c r="B132" s="20" t="s">
        <v>109</v>
      </c>
      <c r="C132" s="19" t="s">
        <v>12</v>
      </c>
      <c r="D132" s="14">
        <v>20</v>
      </c>
      <c r="E132" s="58">
        <v>0</v>
      </c>
      <c r="F132" s="16">
        <f t="shared" si="2"/>
        <v>0</v>
      </c>
    </row>
    <row r="133" spans="1:8" ht="76.5" x14ac:dyDescent="0.2">
      <c r="A133" s="23" t="s">
        <v>327</v>
      </c>
      <c r="B133" s="20" t="s">
        <v>110</v>
      </c>
      <c r="C133" s="19" t="s">
        <v>75</v>
      </c>
      <c r="D133" s="14">
        <v>20</v>
      </c>
      <c r="E133" s="58">
        <v>0</v>
      </c>
      <c r="F133" s="16">
        <f t="shared" si="2"/>
        <v>0</v>
      </c>
    </row>
    <row r="134" spans="1:8" ht="51" x14ac:dyDescent="0.2">
      <c r="A134" s="23" t="s">
        <v>328</v>
      </c>
      <c r="B134" s="20" t="s">
        <v>111</v>
      </c>
      <c r="C134" s="19" t="s">
        <v>12</v>
      </c>
      <c r="D134" s="14">
        <v>1200</v>
      </c>
      <c r="E134" s="58">
        <v>0</v>
      </c>
      <c r="F134" s="16">
        <f t="shared" si="2"/>
        <v>0</v>
      </c>
    </row>
    <row r="135" spans="1:8" ht="63.75" x14ac:dyDescent="0.2">
      <c r="A135" s="23" t="s">
        <v>329</v>
      </c>
      <c r="B135" s="20" t="s">
        <v>112</v>
      </c>
      <c r="C135" s="19" t="s">
        <v>22</v>
      </c>
      <c r="D135" s="14">
        <v>20</v>
      </c>
      <c r="E135" s="58">
        <v>0</v>
      </c>
      <c r="F135" s="16">
        <f t="shared" si="2"/>
        <v>0</v>
      </c>
    </row>
    <row r="136" spans="1:8" ht="63.75" x14ac:dyDescent="0.2">
      <c r="A136" s="23" t="s">
        <v>330</v>
      </c>
      <c r="B136" s="20" t="s">
        <v>113</v>
      </c>
      <c r="C136" s="19" t="s">
        <v>22</v>
      </c>
      <c r="D136" s="14">
        <v>1</v>
      </c>
      <c r="E136" s="58">
        <v>0</v>
      </c>
      <c r="F136" s="16">
        <f t="shared" si="2"/>
        <v>0</v>
      </c>
    </row>
    <row r="137" spans="1:8" ht="63.75" x14ac:dyDescent="0.2">
      <c r="A137" s="23" t="s">
        <v>331</v>
      </c>
      <c r="B137" s="20" t="s">
        <v>114</v>
      </c>
      <c r="C137" s="19" t="s">
        <v>22</v>
      </c>
      <c r="D137" s="14">
        <v>2</v>
      </c>
      <c r="E137" s="58">
        <v>0</v>
      </c>
      <c r="F137" s="16">
        <f t="shared" si="2"/>
        <v>0</v>
      </c>
    </row>
    <row r="138" spans="1:8" ht="63.75" x14ac:dyDescent="0.2">
      <c r="A138" s="23" t="s">
        <v>332</v>
      </c>
      <c r="B138" s="20" t="s">
        <v>115</v>
      </c>
      <c r="C138" s="19" t="s">
        <v>22</v>
      </c>
      <c r="D138" s="14">
        <v>1</v>
      </c>
      <c r="E138" s="58">
        <v>0</v>
      </c>
      <c r="F138" s="16">
        <f t="shared" si="2"/>
        <v>0</v>
      </c>
    </row>
    <row r="139" spans="1:8" ht="51" x14ac:dyDescent="0.2">
      <c r="A139" s="23" t="s">
        <v>333</v>
      </c>
      <c r="B139" s="20" t="s">
        <v>116</v>
      </c>
      <c r="C139" s="19" t="s">
        <v>22</v>
      </c>
      <c r="D139" s="14">
        <v>1</v>
      </c>
      <c r="E139" s="58">
        <v>0</v>
      </c>
      <c r="F139" s="16">
        <f t="shared" si="2"/>
        <v>0</v>
      </c>
    </row>
    <row r="140" spans="1:8" ht="51" x14ac:dyDescent="0.2">
      <c r="A140" s="23" t="s">
        <v>334</v>
      </c>
      <c r="B140" s="20" t="s">
        <v>117</v>
      </c>
      <c r="C140" s="19" t="s">
        <v>22</v>
      </c>
      <c r="D140" s="14">
        <v>1</v>
      </c>
      <c r="E140" s="58">
        <v>0</v>
      </c>
      <c r="F140" s="16">
        <f t="shared" si="2"/>
        <v>0</v>
      </c>
    </row>
    <row r="141" spans="1:8" ht="51" x14ac:dyDescent="0.2">
      <c r="A141" s="23" t="s">
        <v>335</v>
      </c>
      <c r="B141" s="20" t="s">
        <v>118</v>
      </c>
      <c r="C141" s="19" t="s">
        <v>22</v>
      </c>
      <c r="D141" s="14">
        <v>25</v>
      </c>
      <c r="E141" s="58">
        <v>0</v>
      </c>
      <c r="F141" s="16">
        <f t="shared" si="2"/>
        <v>0</v>
      </c>
    </row>
    <row r="142" spans="1:8" s="38" customFormat="1" ht="15" x14ac:dyDescent="0.25">
      <c r="A142" s="39">
        <v>2.1800000000000002</v>
      </c>
      <c r="B142" s="35" t="s">
        <v>119</v>
      </c>
      <c r="C142" s="36" t="s">
        <v>10</v>
      </c>
      <c r="D142" s="37"/>
      <c r="E142" s="58">
        <v>0</v>
      </c>
      <c r="F142" s="55"/>
      <c r="G142" s="56"/>
      <c r="H142" s="56"/>
    </row>
    <row r="143" spans="1:8" ht="89.25" x14ac:dyDescent="0.2">
      <c r="A143" s="23" t="s">
        <v>336</v>
      </c>
      <c r="B143" s="20" t="s">
        <v>120</v>
      </c>
      <c r="C143" s="19" t="s">
        <v>22</v>
      </c>
      <c r="D143" s="14">
        <v>1</v>
      </c>
      <c r="E143" s="58">
        <v>0</v>
      </c>
      <c r="F143" s="16">
        <f t="shared" si="2"/>
        <v>0</v>
      </c>
    </row>
    <row r="144" spans="1:8" ht="127.5" x14ac:dyDescent="0.2">
      <c r="A144" s="23" t="s">
        <v>337</v>
      </c>
      <c r="B144" s="20" t="s">
        <v>121</v>
      </c>
      <c r="C144" s="19" t="s">
        <v>22</v>
      </c>
      <c r="D144" s="14">
        <v>1</v>
      </c>
      <c r="E144" s="58">
        <v>0</v>
      </c>
      <c r="F144" s="16">
        <f t="shared" si="2"/>
        <v>0</v>
      </c>
    </row>
    <row r="145" spans="1:6" ht="63.75" x14ac:dyDescent="0.2">
      <c r="A145" s="23" t="s">
        <v>338</v>
      </c>
      <c r="B145" s="20" t="s">
        <v>122</v>
      </c>
      <c r="C145" s="19" t="s">
        <v>22</v>
      </c>
      <c r="D145" s="14">
        <v>1</v>
      </c>
      <c r="E145" s="58">
        <v>0</v>
      </c>
      <c r="F145" s="16">
        <f t="shared" si="2"/>
        <v>0</v>
      </c>
    </row>
    <row r="146" spans="1:6" ht="89.25" x14ac:dyDescent="0.2">
      <c r="A146" s="23" t="s">
        <v>339</v>
      </c>
      <c r="B146" s="20" t="s">
        <v>123</v>
      </c>
      <c r="C146" s="19" t="s">
        <v>22</v>
      </c>
      <c r="D146" s="14">
        <v>1</v>
      </c>
      <c r="E146" s="58">
        <v>0</v>
      </c>
      <c r="F146" s="16">
        <f t="shared" si="2"/>
        <v>0</v>
      </c>
    </row>
    <row r="147" spans="1:6" ht="102" x14ac:dyDescent="0.2">
      <c r="A147" s="23" t="s">
        <v>340</v>
      </c>
      <c r="B147" s="20" t="s">
        <v>124</v>
      </c>
      <c r="C147" s="19" t="s">
        <v>22</v>
      </c>
      <c r="D147" s="14">
        <v>1</v>
      </c>
      <c r="E147" s="58">
        <v>0</v>
      </c>
      <c r="F147" s="16">
        <f t="shared" si="2"/>
        <v>0</v>
      </c>
    </row>
    <row r="148" spans="1:6" ht="153" x14ac:dyDescent="0.2">
      <c r="A148" s="23" t="s">
        <v>341</v>
      </c>
      <c r="B148" s="20" t="s">
        <v>125</v>
      </c>
      <c r="C148" s="19" t="s">
        <v>22</v>
      </c>
      <c r="D148" s="14">
        <v>1</v>
      </c>
      <c r="E148" s="58">
        <v>0</v>
      </c>
      <c r="F148" s="16">
        <f t="shared" si="2"/>
        <v>0</v>
      </c>
    </row>
    <row r="149" spans="1:6" ht="38.25" x14ac:dyDescent="0.2">
      <c r="A149" s="23" t="s">
        <v>342</v>
      </c>
      <c r="B149" s="20" t="s">
        <v>126</v>
      </c>
      <c r="C149" s="19" t="s">
        <v>12</v>
      </c>
      <c r="D149" s="14">
        <v>25</v>
      </c>
      <c r="E149" s="58">
        <v>0</v>
      </c>
      <c r="F149" s="16">
        <f t="shared" si="2"/>
        <v>0</v>
      </c>
    </row>
    <row r="150" spans="1:6" ht="51" x14ac:dyDescent="0.2">
      <c r="A150" s="23" t="s">
        <v>343</v>
      </c>
      <c r="B150" s="20" t="s">
        <v>127</v>
      </c>
      <c r="C150" s="19" t="s">
        <v>12</v>
      </c>
      <c r="D150" s="14">
        <v>30</v>
      </c>
      <c r="E150" s="58">
        <v>0</v>
      </c>
      <c r="F150" s="16">
        <f t="shared" si="2"/>
        <v>0</v>
      </c>
    </row>
    <row r="151" spans="1:6" ht="51" x14ac:dyDescent="0.2">
      <c r="A151" s="23" t="s">
        <v>344</v>
      </c>
      <c r="B151" s="20" t="s">
        <v>128</v>
      </c>
      <c r="C151" s="19" t="s">
        <v>12</v>
      </c>
      <c r="D151" s="14">
        <v>50</v>
      </c>
      <c r="E151" s="58">
        <v>0</v>
      </c>
      <c r="F151" s="16">
        <f t="shared" si="2"/>
        <v>0</v>
      </c>
    </row>
    <row r="152" spans="1:6" ht="63.75" x14ac:dyDescent="0.2">
      <c r="A152" s="23" t="s">
        <v>345</v>
      </c>
      <c r="B152" s="20" t="s">
        <v>129</v>
      </c>
      <c r="C152" s="19" t="s">
        <v>12</v>
      </c>
      <c r="D152" s="14">
        <v>950</v>
      </c>
      <c r="E152" s="58">
        <v>0</v>
      </c>
      <c r="F152" s="16">
        <f t="shared" si="2"/>
        <v>0</v>
      </c>
    </row>
    <row r="153" spans="1:6" ht="63.75" x14ac:dyDescent="0.2">
      <c r="A153" s="23" t="s">
        <v>346</v>
      </c>
      <c r="B153" s="20" t="s">
        <v>130</v>
      </c>
      <c r="C153" s="19" t="s">
        <v>12</v>
      </c>
      <c r="D153" s="14">
        <v>200</v>
      </c>
      <c r="E153" s="58">
        <v>0</v>
      </c>
      <c r="F153" s="16">
        <f t="shared" si="2"/>
        <v>0</v>
      </c>
    </row>
    <row r="154" spans="1:6" ht="63.75" x14ac:dyDescent="0.2">
      <c r="A154" s="23" t="s">
        <v>347</v>
      </c>
      <c r="B154" s="20" t="s">
        <v>131</v>
      </c>
      <c r="C154" s="19" t="s">
        <v>12</v>
      </c>
      <c r="D154" s="14">
        <v>1900</v>
      </c>
      <c r="E154" s="58">
        <v>0</v>
      </c>
      <c r="F154" s="16">
        <f>ROUND(D154*E154,2)</f>
        <v>0</v>
      </c>
    </row>
    <row r="155" spans="1:6" ht="63.75" x14ac:dyDescent="0.2">
      <c r="A155" s="23" t="s">
        <v>348</v>
      </c>
      <c r="B155" s="20" t="s">
        <v>132</v>
      </c>
      <c r="C155" s="19" t="s">
        <v>12</v>
      </c>
      <c r="D155" s="14">
        <v>200</v>
      </c>
      <c r="E155" s="58">
        <v>0</v>
      </c>
      <c r="F155" s="16">
        <f>ROUND(D155*E155,2)</f>
        <v>0</v>
      </c>
    </row>
    <row r="156" spans="1:6" ht="63.75" x14ac:dyDescent="0.2">
      <c r="A156" s="23" t="s">
        <v>349</v>
      </c>
      <c r="B156" s="20" t="s">
        <v>133</v>
      </c>
      <c r="C156" s="19" t="s">
        <v>12</v>
      </c>
      <c r="D156" s="14">
        <v>1400</v>
      </c>
      <c r="E156" s="58">
        <v>0</v>
      </c>
      <c r="F156" s="16">
        <f t="shared" ref="F156:F222" si="4">ROUND(D156*E156,2)</f>
        <v>0</v>
      </c>
    </row>
    <row r="157" spans="1:6" ht="63.75" x14ac:dyDescent="0.2">
      <c r="A157" s="23" t="s">
        <v>350</v>
      </c>
      <c r="B157" s="20" t="s">
        <v>134</v>
      </c>
      <c r="C157" s="19" t="s">
        <v>12</v>
      </c>
      <c r="D157" s="14">
        <v>20</v>
      </c>
      <c r="E157" s="58">
        <v>0</v>
      </c>
      <c r="F157" s="16">
        <f t="shared" si="4"/>
        <v>0</v>
      </c>
    </row>
    <row r="158" spans="1:6" ht="63.75" x14ac:dyDescent="0.2">
      <c r="A158" s="23" t="s">
        <v>351</v>
      </c>
      <c r="B158" s="20" t="s">
        <v>135</v>
      </c>
      <c r="C158" s="19" t="s">
        <v>12</v>
      </c>
      <c r="D158" s="14">
        <v>50</v>
      </c>
      <c r="E158" s="58">
        <v>0</v>
      </c>
      <c r="F158" s="16">
        <f>ROUND(D158*E158,2)</f>
        <v>0</v>
      </c>
    </row>
    <row r="159" spans="1:6" ht="63.75" x14ac:dyDescent="0.2">
      <c r="A159" s="23" t="s">
        <v>352</v>
      </c>
      <c r="B159" s="20" t="s">
        <v>136</v>
      </c>
      <c r="C159" s="19" t="s">
        <v>12</v>
      </c>
      <c r="D159" s="14">
        <v>10</v>
      </c>
      <c r="E159" s="58">
        <v>0</v>
      </c>
      <c r="F159" s="16">
        <f t="shared" si="4"/>
        <v>0</v>
      </c>
    </row>
    <row r="160" spans="1:6" ht="63.75" x14ac:dyDescent="0.2">
      <c r="A160" s="23" t="s">
        <v>353</v>
      </c>
      <c r="B160" s="20" t="s">
        <v>137</v>
      </c>
      <c r="C160" s="19" t="s">
        <v>12</v>
      </c>
      <c r="D160" s="14">
        <v>50</v>
      </c>
      <c r="E160" s="58">
        <v>0</v>
      </c>
      <c r="F160" s="16">
        <f t="shared" si="4"/>
        <v>0</v>
      </c>
    </row>
    <row r="161" spans="1:8" ht="63.75" x14ac:dyDescent="0.2">
      <c r="A161" s="23" t="s">
        <v>354</v>
      </c>
      <c r="B161" s="20" t="s">
        <v>138</v>
      </c>
      <c r="C161" s="19" t="s">
        <v>12</v>
      </c>
      <c r="D161" s="14">
        <v>30</v>
      </c>
      <c r="E161" s="58">
        <v>0</v>
      </c>
      <c r="F161" s="16">
        <f t="shared" si="4"/>
        <v>0</v>
      </c>
    </row>
    <row r="162" spans="1:8" ht="63.75" x14ac:dyDescent="0.2">
      <c r="A162" s="23" t="s">
        <v>355</v>
      </c>
      <c r="B162" s="20" t="s">
        <v>139</v>
      </c>
      <c r="C162" s="19" t="s">
        <v>22</v>
      </c>
      <c r="D162" s="14">
        <v>1</v>
      </c>
      <c r="E162" s="58">
        <v>0</v>
      </c>
      <c r="F162" s="16">
        <f t="shared" si="4"/>
        <v>0</v>
      </c>
    </row>
    <row r="163" spans="1:8" ht="51" x14ac:dyDescent="0.2">
      <c r="A163" s="23" t="s">
        <v>356</v>
      </c>
      <c r="B163" s="20" t="s">
        <v>140</v>
      </c>
      <c r="C163" s="19" t="s">
        <v>22</v>
      </c>
      <c r="D163" s="14">
        <v>1</v>
      </c>
      <c r="E163" s="58">
        <v>0</v>
      </c>
      <c r="F163" s="16">
        <f t="shared" si="4"/>
        <v>0</v>
      </c>
    </row>
    <row r="164" spans="1:8" ht="51" x14ac:dyDescent="0.2">
      <c r="A164" s="23" t="s">
        <v>357</v>
      </c>
      <c r="B164" s="20" t="s">
        <v>141</v>
      </c>
      <c r="C164" s="19" t="s">
        <v>22</v>
      </c>
      <c r="D164" s="14">
        <v>2</v>
      </c>
      <c r="E164" s="58">
        <v>0</v>
      </c>
      <c r="F164" s="16">
        <f t="shared" si="4"/>
        <v>0</v>
      </c>
    </row>
    <row r="165" spans="1:8" ht="15" x14ac:dyDescent="0.2">
      <c r="A165" s="34">
        <v>2.19</v>
      </c>
      <c r="B165" s="35" t="s">
        <v>499</v>
      </c>
      <c r="C165" s="36" t="s">
        <v>10</v>
      </c>
      <c r="D165" s="37"/>
      <c r="E165" s="58">
        <v>0</v>
      </c>
      <c r="F165" s="55"/>
    </row>
    <row r="166" spans="1:8" s="2" customFormat="1" ht="89.25" x14ac:dyDescent="0.2">
      <c r="A166" s="23" t="s">
        <v>500</v>
      </c>
      <c r="B166" s="20" t="s">
        <v>7</v>
      </c>
      <c r="C166" s="19" t="s">
        <v>8</v>
      </c>
      <c r="D166" s="14">
        <v>50</v>
      </c>
      <c r="E166" s="21">
        <v>0</v>
      </c>
      <c r="F166" s="16">
        <f>ROUND(D166*E166,2)</f>
        <v>0</v>
      </c>
    </row>
    <row r="167" spans="1:8" s="2" customFormat="1" ht="76.5" x14ac:dyDescent="0.2">
      <c r="A167" s="23" t="s">
        <v>501</v>
      </c>
      <c r="B167" s="20" t="s">
        <v>13</v>
      </c>
      <c r="C167" s="19" t="s">
        <v>14</v>
      </c>
      <c r="D167" s="14">
        <v>20</v>
      </c>
      <c r="E167" s="21">
        <v>0</v>
      </c>
      <c r="F167" s="16">
        <f t="shared" ref="F167:F169" si="5">ROUND(D167*E167,2)</f>
        <v>0</v>
      </c>
    </row>
    <row r="168" spans="1:8" s="51" customFormat="1" ht="102" x14ac:dyDescent="0.25">
      <c r="A168" s="23" t="s">
        <v>502</v>
      </c>
      <c r="B168" s="73" t="s">
        <v>493</v>
      </c>
      <c r="C168" s="19" t="s">
        <v>8</v>
      </c>
      <c r="D168" s="14">
        <v>40</v>
      </c>
      <c r="E168" s="21">
        <v>0</v>
      </c>
      <c r="F168" s="16">
        <f t="shared" si="5"/>
        <v>0</v>
      </c>
    </row>
    <row r="169" spans="1:8" s="51" customFormat="1" ht="89.25" x14ac:dyDescent="0.25">
      <c r="A169" s="23" t="s">
        <v>503</v>
      </c>
      <c r="B169" s="20" t="s">
        <v>15</v>
      </c>
      <c r="C169" s="19" t="s">
        <v>16</v>
      </c>
      <c r="D169" s="14">
        <v>1800</v>
      </c>
      <c r="E169" s="21">
        <v>0</v>
      </c>
      <c r="F169" s="16">
        <f t="shared" si="5"/>
        <v>0</v>
      </c>
    </row>
    <row r="170" spans="1:8" s="33" customFormat="1" ht="15.75" x14ac:dyDescent="0.25">
      <c r="A170" s="29">
        <v>3</v>
      </c>
      <c r="B170" s="30" t="s">
        <v>358</v>
      </c>
      <c r="C170" s="31" t="s">
        <v>10</v>
      </c>
      <c r="D170" s="32"/>
      <c r="E170" s="58">
        <v>0</v>
      </c>
      <c r="F170" s="52"/>
      <c r="G170" s="53"/>
      <c r="H170" s="53"/>
    </row>
    <row r="171" spans="1:8" s="38" customFormat="1" ht="15" x14ac:dyDescent="0.25">
      <c r="A171" s="34">
        <v>3.1</v>
      </c>
      <c r="B171" s="35" t="s">
        <v>9</v>
      </c>
      <c r="C171" s="36" t="s">
        <v>10</v>
      </c>
      <c r="D171" s="37"/>
      <c r="E171" s="58">
        <v>0</v>
      </c>
      <c r="F171" s="55"/>
      <c r="G171" s="56"/>
      <c r="H171" s="56"/>
    </row>
    <row r="172" spans="1:8" s="1" customFormat="1" ht="89.25" x14ac:dyDescent="0.25">
      <c r="A172" s="23" t="s">
        <v>359</v>
      </c>
      <c r="B172" s="20" t="s">
        <v>458</v>
      </c>
      <c r="C172" s="19" t="s">
        <v>12</v>
      </c>
      <c r="D172" s="14">
        <v>744</v>
      </c>
      <c r="E172" s="58">
        <v>0</v>
      </c>
      <c r="F172" s="16">
        <f t="shared" ref="F172" si="6">ROUND(D172*E172,2)</f>
        <v>0</v>
      </c>
    </row>
    <row r="173" spans="1:8" s="51" customFormat="1" ht="89.25" x14ac:dyDescent="0.25">
      <c r="A173" s="23" t="s">
        <v>360</v>
      </c>
      <c r="B173" s="20" t="s">
        <v>7</v>
      </c>
      <c r="C173" s="19" t="s">
        <v>8</v>
      </c>
      <c r="D173" s="14">
        <v>120</v>
      </c>
      <c r="E173" s="58">
        <v>0</v>
      </c>
      <c r="F173" s="16">
        <f>ROUND(D173*E173,2)</f>
        <v>0</v>
      </c>
    </row>
    <row r="174" spans="1:8" s="51" customFormat="1" ht="76.5" x14ac:dyDescent="0.25">
      <c r="A174" s="23" t="s">
        <v>361</v>
      </c>
      <c r="B174" s="20" t="s">
        <v>13</v>
      </c>
      <c r="C174" s="19" t="s">
        <v>14</v>
      </c>
      <c r="D174" s="14">
        <v>150</v>
      </c>
      <c r="E174" s="58">
        <v>0</v>
      </c>
      <c r="F174" s="16">
        <f t="shared" ref="F174:F182" si="7">ROUND(D174*E174,2)</f>
        <v>0</v>
      </c>
    </row>
    <row r="175" spans="1:8" s="59" customFormat="1" ht="89.25" x14ac:dyDescent="0.25">
      <c r="A175" s="60" t="s">
        <v>362</v>
      </c>
      <c r="B175" s="65" t="s">
        <v>515</v>
      </c>
      <c r="C175" s="62" t="s">
        <v>8</v>
      </c>
      <c r="D175" s="63">
        <v>380</v>
      </c>
      <c r="E175" s="58">
        <v>0</v>
      </c>
      <c r="F175" s="64">
        <f t="shared" si="7"/>
        <v>0</v>
      </c>
    </row>
    <row r="176" spans="1:8" s="51" customFormat="1" ht="89.25" x14ac:dyDescent="0.25">
      <c r="A176" s="60" t="s">
        <v>363</v>
      </c>
      <c r="B176" s="61" t="s">
        <v>15</v>
      </c>
      <c r="C176" s="62" t="s">
        <v>16</v>
      </c>
      <c r="D176" s="63">
        <v>21500</v>
      </c>
      <c r="E176" s="58">
        <v>0</v>
      </c>
      <c r="F176" s="64">
        <f t="shared" si="7"/>
        <v>0</v>
      </c>
    </row>
    <row r="177" spans="1:8" s="59" customFormat="1" ht="76.5" x14ac:dyDescent="0.25">
      <c r="A177" s="60" t="s">
        <v>364</v>
      </c>
      <c r="B177" s="61" t="s">
        <v>514</v>
      </c>
      <c r="C177" s="62" t="s">
        <v>8</v>
      </c>
      <c r="D177" s="63">
        <v>120</v>
      </c>
      <c r="E177" s="58">
        <v>0</v>
      </c>
      <c r="F177" s="64">
        <f t="shared" si="7"/>
        <v>0</v>
      </c>
    </row>
    <row r="178" spans="1:8" s="51" customFormat="1" ht="102" x14ac:dyDescent="0.25">
      <c r="A178" s="60" t="s">
        <v>365</v>
      </c>
      <c r="B178" s="61" t="s">
        <v>17</v>
      </c>
      <c r="C178" s="62" t="s">
        <v>16</v>
      </c>
      <c r="D178" s="63">
        <v>15000</v>
      </c>
      <c r="E178" s="58">
        <v>0</v>
      </c>
      <c r="F178" s="64">
        <f t="shared" si="7"/>
        <v>0</v>
      </c>
    </row>
    <row r="179" spans="1:8" s="51" customFormat="1" ht="102" x14ac:dyDescent="0.25">
      <c r="A179" s="60" t="s">
        <v>474</v>
      </c>
      <c r="B179" s="61" t="s">
        <v>18</v>
      </c>
      <c r="C179" s="62" t="s">
        <v>14</v>
      </c>
      <c r="D179" s="63">
        <v>300</v>
      </c>
      <c r="E179" s="58">
        <v>0</v>
      </c>
      <c r="F179" s="64">
        <f t="shared" si="7"/>
        <v>0</v>
      </c>
    </row>
    <row r="180" spans="1:8" s="2" customFormat="1" ht="76.5" x14ac:dyDescent="0.2">
      <c r="A180" s="23" t="s">
        <v>475</v>
      </c>
      <c r="B180" s="20" t="s">
        <v>29</v>
      </c>
      <c r="C180" s="19" t="s">
        <v>22</v>
      </c>
      <c r="D180" s="14">
        <v>512</v>
      </c>
      <c r="E180" s="58">
        <v>0</v>
      </c>
      <c r="F180" s="16">
        <f t="shared" si="7"/>
        <v>0</v>
      </c>
    </row>
    <row r="181" spans="1:8" s="3" customFormat="1" ht="63.75" x14ac:dyDescent="0.25">
      <c r="A181" s="28" t="s">
        <v>476</v>
      </c>
      <c r="B181" s="20" t="s">
        <v>20</v>
      </c>
      <c r="C181" s="19" t="s">
        <v>8</v>
      </c>
      <c r="D181" s="14">
        <v>390</v>
      </c>
      <c r="E181" s="58">
        <v>0</v>
      </c>
      <c r="F181" s="16">
        <f t="shared" si="7"/>
        <v>0</v>
      </c>
      <c r="G181" s="51"/>
      <c r="H181" s="51"/>
    </row>
    <row r="182" spans="1:8" ht="76.5" x14ac:dyDescent="0.2">
      <c r="A182" s="23" t="s">
        <v>477</v>
      </c>
      <c r="B182" s="20" t="s">
        <v>462</v>
      </c>
      <c r="C182" s="19" t="s">
        <v>22</v>
      </c>
      <c r="D182" s="14">
        <v>64</v>
      </c>
      <c r="E182" s="58">
        <v>0</v>
      </c>
      <c r="F182" s="16">
        <f t="shared" si="7"/>
        <v>0</v>
      </c>
    </row>
    <row r="183" spans="1:8" s="38" customFormat="1" ht="15" x14ac:dyDescent="0.25">
      <c r="A183" s="40">
        <v>3.2</v>
      </c>
      <c r="B183" s="35" t="s">
        <v>27</v>
      </c>
      <c r="C183" s="36" t="s">
        <v>10</v>
      </c>
      <c r="D183" s="37"/>
      <c r="E183" s="58">
        <v>0</v>
      </c>
      <c r="F183" s="55"/>
      <c r="G183" s="56"/>
      <c r="H183" s="56"/>
    </row>
    <row r="184" spans="1:8" s="2" customFormat="1" ht="76.5" x14ac:dyDescent="0.2">
      <c r="A184" s="66" t="s">
        <v>366</v>
      </c>
      <c r="B184" s="67" t="s">
        <v>30</v>
      </c>
      <c r="C184" s="68" t="s">
        <v>16</v>
      </c>
      <c r="D184" s="69">
        <v>285000</v>
      </c>
      <c r="E184" s="58">
        <v>0</v>
      </c>
      <c r="F184" s="64">
        <f t="shared" si="4"/>
        <v>0</v>
      </c>
    </row>
    <row r="185" spans="1:8" s="2" customFormat="1" ht="51" x14ac:dyDescent="0.2">
      <c r="A185" s="74" t="s">
        <v>367</v>
      </c>
      <c r="B185" s="70" t="s">
        <v>522</v>
      </c>
      <c r="C185" s="71" t="s">
        <v>14</v>
      </c>
      <c r="D185" s="72">
        <v>4950</v>
      </c>
      <c r="E185" s="21">
        <v>0</v>
      </c>
      <c r="F185" s="16">
        <f t="shared" si="4"/>
        <v>0</v>
      </c>
    </row>
    <row r="186" spans="1:8" s="2" customFormat="1" ht="63.75" x14ac:dyDescent="0.2">
      <c r="A186" s="23" t="s">
        <v>464</v>
      </c>
      <c r="B186" s="70" t="s">
        <v>142</v>
      </c>
      <c r="C186" s="71" t="s">
        <v>12</v>
      </c>
      <c r="D186" s="72">
        <v>220</v>
      </c>
      <c r="E186" s="58">
        <v>0</v>
      </c>
      <c r="F186" s="16">
        <f t="shared" si="4"/>
        <v>0</v>
      </c>
    </row>
    <row r="187" spans="1:8" s="2" customFormat="1" ht="51" x14ac:dyDescent="0.2">
      <c r="A187" s="23" t="s">
        <v>465</v>
      </c>
      <c r="B187" s="20" t="s">
        <v>143</v>
      </c>
      <c r="C187" s="19" t="s">
        <v>12</v>
      </c>
      <c r="D187" s="14">
        <v>300</v>
      </c>
      <c r="E187" s="58">
        <v>0</v>
      </c>
      <c r="F187" s="16">
        <f t="shared" si="4"/>
        <v>0</v>
      </c>
    </row>
    <row r="188" spans="1:8" s="2" customFormat="1" ht="51" x14ac:dyDescent="0.2">
      <c r="A188" s="23" t="s">
        <v>466</v>
      </c>
      <c r="B188" s="20" t="s">
        <v>144</v>
      </c>
      <c r="C188" s="19" t="s">
        <v>12</v>
      </c>
      <c r="D188" s="14">
        <v>20</v>
      </c>
      <c r="E188" s="58">
        <v>0</v>
      </c>
      <c r="F188" s="16">
        <f t="shared" si="4"/>
        <v>0</v>
      </c>
    </row>
    <row r="189" spans="1:8" s="2" customFormat="1" ht="63.75" x14ac:dyDescent="0.2">
      <c r="A189" s="23" t="s">
        <v>467</v>
      </c>
      <c r="B189" s="20" t="s">
        <v>145</v>
      </c>
      <c r="C189" s="19" t="s">
        <v>22</v>
      </c>
      <c r="D189" s="14">
        <v>10</v>
      </c>
      <c r="E189" s="58">
        <v>0</v>
      </c>
      <c r="F189" s="16">
        <f t="shared" si="4"/>
        <v>0</v>
      </c>
    </row>
    <row r="190" spans="1:8" s="2" customFormat="1" ht="51" x14ac:dyDescent="0.2">
      <c r="A190" s="23" t="s">
        <v>468</v>
      </c>
      <c r="B190" s="20" t="s">
        <v>146</v>
      </c>
      <c r="C190" s="19" t="s">
        <v>87</v>
      </c>
      <c r="D190" s="14">
        <v>16</v>
      </c>
      <c r="E190" s="58">
        <v>0</v>
      </c>
      <c r="F190" s="16">
        <f t="shared" si="4"/>
        <v>0</v>
      </c>
    </row>
    <row r="191" spans="1:8" ht="15" x14ac:dyDescent="0.2">
      <c r="A191" s="40">
        <v>3.3</v>
      </c>
      <c r="B191" s="35" t="s">
        <v>457</v>
      </c>
      <c r="C191" s="36" t="s">
        <v>10</v>
      </c>
      <c r="D191" s="37"/>
      <c r="E191" s="58">
        <v>0</v>
      </c>
      <c r="F191" s="55"/>
    </row>
    <row r="192" spans="1:8" s="1" customFormat="1" ht="89.25" x14ac:dyDescent="0.25">
      <c r="A192" s="23" t="s">
        <v>368</v>
      </c>
      <c r="B192" s="20" t="s">
        <v>458</v>
      </c>
      <c r="C192" s="19" t="s">
        <v>12</v>
      </c>
      <c r="D192" s="14">
        <v>60</v>
      </c>
      <c r="E192" s="58">
        <v>0</v>
      </c>
      <c r="F192" s="16">
        <f t="shared" ref="F192" si="8">ROUND(D192*E192,2)</f>
        <v>0</v>
      </c>
    </row>
    <row r="193" spans="1:8" s="51" customFormat="1" ht="89.25" x14ac:dyDescent="0.25">
      <c r="A193" s="23" t="s">
        <v>369</v>
      </c>
      <c r="B193" s="20" t="s">
        <v>7</v>
      </c>
      <c r="C193" s="19" t="s">
        <v>8</v>
      </c>
      <c r="D193" s="14">
        <v>350</v>
      </c>
      <c r="E193" s="58">
        <v>0</v>
      </c>
      <c r="F193" s="16">
        <f>ROUND(D193*E193,2)</f>
        <v>0</v>
      </c>
    </row>
    <row r="194" spans="1:8" s="51" customFormat="1" ht="89.25" x14ac:dyDescent="0.25">
      <c r="A194" s="60" t="s">
        <v>371</v>
      </c>
      <c r="B194" s="61" t="s">
        <v>459</v>
      </c>
      <c r="C194" s="62" t="s">
        <v>8</v>
      </c>
      <c r="D194" s="63">
        <v>300</v>
      </c>
      <c r="E194" s="58">
        <v>0</v>
      </c>
      <c r="F194" s="64">
        <f>ROUND(D194*E194,2)</f>
        <v>0</v>
      </c>
    </row>
    <row r="195" spans="1:8" s="51" customFormat="1" ht="76.5" x14ac:dyDescent="0.25">
      <c r="A195" s="60" t="s">
        <v>370</v>
      </c>
      <c r="B195" s="61" t="s">
        <v>13</v>
      </c>
      <c r="C195" s="62" t="s">
        <v>14</v>
      </c>
      <c r="D195" s="63">
        <v>150</v>
      </c>
      <c r="E195" s="58">
        <v>0</v>
      </c>
      <c r="F195" s="64">
        <f t="shared" ref="F195:F204" si="9">ROUND(D195*E195,2)</f>
        <v>0</v>
      </c>
    </row>
    <row r="196" spans="1:8" s="59" customFormat="1" ht="102" x14ac:dyDescent="0.25">
      <c r="A196" s="60" t="s">
        <v>478</v>
      </c>
      <c r="B196" s="65" t="s">
        <v>516</v>
      </c>
      <c r="C196" s="62" t="s">
        <v>8</v>
      </c>
      <c r="D196" s="63">
        <v>40</v>
      </c>
      <c r="E196" s="58">
        <v>0</v>
      </c>
      <c r="F196" s="64">
        <f t="shared" si="9"/>
        <v>0</v>
      </c>
    </row>
    <row r="197" spans="1:8" s="51" customFormat="1" ht="89.25" x14ac:dyDescent="0.25">
      <c r="A197" s="60" t="s">
        <v>479</v>
      </c>
      <c r="B197" s="61" t="s">
        <v>15</v>
      </c>
      <c r="C197" s="62" t="s">
        <v>16</v>
      </c>
      <c r="D197" s="63">
        <v>4900</v>
      </c>
      <c r="E197" s="58">
        <v>0</v>
      </c>
      <c r="F197" s="64">
        <f t="shared" si="9"/>
        <v>0</v>
      </c>
    </row>
    <row r="198" spans="1:8" s="59" customFormat="1" ht="76.5" x14ac:dyDescent="0.25">
      <c r="A198" s="60" t="s">
        <v>480</v>
      </c>
      <c r="B198" s="61" t="s">
        <v>517</v>
      </c>
      <c r="C198" s="62" t="s">
        <v>8</v>
      </c>
      <c r="D198" s="63">
        <v>35</v>
      </c>
      <c r="E198" s="58">
        <v>0</v>
      </c>
      <c r="F198" s="64">
        <f t="shared" si="9"/>
        <v>0</v>
      </c>
    </row>
    <row r="199" spans="1:8" s="51" customFormat="1" ht="89.25" x14ac:dyDescent="0.25">
      <c r="A199" s="60" t="s">
        <v>481</v>
      </c>
      <c r="B199" s="61" t="s">
        <v>460</v>
      </c>
      <c r="C199" s="62" t="s">
        <v>16</v>
      </c>
      <c r="D199" s="63">
        <v>5300</v>
      </c>
      <c r="E199" s="58">
        <v>0</v>
      </c>
      <c r="F199" s="64">
        <f t="shared" si="9"/>
        <v>0</v>
      </c>
    </row>
    <row r="200" spans="1:8" s="51" customFormat="1" ht="102" x14ac:dyDescent="0.25">
      <c r="A200" s="60" t="s">
        <v>482</v>
      </c>
      <c r="B200" s="61" t="s">
        <v>461</v>
      </c>
      <c r="C200" s="62" t="s">
        <v>14</v>
      </c>
      <c r="D200" s="63">
        <v>380</v>
      </c>
      <c r="E200" s="58">
        <v>0</v>
      </c>
      <c r="F200" s="64">
        <f t="shared" si="9"/>
        <v>0</v>
      </c>
    </row>
    <row r="201" spans="1:8" s="51" customFormat="1" ht="89.25" x14ac:dyDescent="0.25">
      <c r="A201" s="23" t="s">
        <v>483</v>
      </c>
      <c r="B201" s="20" t="s">
        <v>19</v>
      </c>
      <c r="C201" s="19" t="s">
        <v>8</v>
      </c>
      <c r="D201" s="14">
        <v>150</v>
      </c>
      <c r="E201" s="58">
        <v>0</v>
      </c>
      <c r="F201" s="16">
        <f t="shared" si="9"/>
        <v>0</v>
      </c>
    </row>
    <row r="202" spans="1:8" s="51" customFormat="1" ht="63.75" x14ac:dyDescent="0.25">
      <c r="A202" s="28" t="s">
        <v>484</v>
      </c>
      <c r="B202" s="20" t="s">
        <v>20</v>
      </c>
      <c r="C202" s="19" t="s">
        <v>8</v>
      </c>
      <c r="D202" s="14">
        <v>350</v>
      </c>
      <c r="E202" s="58">
        <v>0</v>
      </c>
      <c r="F202" s="16">
        <f t="shared" si="9"/>
        <v>0</v>
      </c>
    </row>
    <row r="203" spans="1:8" s="2" customFormat="1" ht="76.5" x14ac:dyDescent="0.2">
      <c r="A203" s="23" t="s">
        <v>485</v>
      </c>
      <c r="B203" s="20" t="s">
        <v>462</v>
      </c>
      <c r="C203" s="19" t="s">
        <v>22</v>
      </c>
      <c r="D203" s="14">
        <v>20</v>
      </c>
      <c r="E203" s="58">
        <v>0</v>
      </c>
      <c r="F203" s="16">
        <f t="shared" si="9"/>
        <v>0</v>
      </c>
    </row>
    <row r="204" spans="1:8" s="2" customFormat="1" ht="89.25" x14ac:dyDescent="0.2">
      <c r="A204" s="23" t="s">
        <v>486</v>
      </c>
      <c r="B204" s="20" t="s">
        <v>463</v>
      </c>
      <c r="C204" s="19" t="s">
        <v>16</v>
      </c>
      <c r="D204" s="14">
        <v>4580</v>
      </c>
      <c r="E204" s="58">
        <v>0</v>
      </c>
      <c r="F204" s="16">
        <f t="shared" si="9"/>
        <v>0</v>
      </c>
    </row>
    <row r="205" spans="1:8" s="38" customFormat="1" ht="15" x14ac:dyDescent="0.25">
      <c r="A205" s="40">
        <v>3.4</v>
      </c>
      <c r="B205" s="35" t="s">
        <v>147</v>
      </c>
      <c r="C205" s="36" t="s">
        <v>10</v>
      </c>
      <c r="D205" s="37"/>
      <c r="E205" s="58">
        <v>0</v>
      </c>
      <c r="F205" s="55"/>
      <c r="G205" s="56"/>
      <c r="H205" s="56"/>
    </row>
    <row r="206" spans="1:8" s="2" customFormat="1" ht="127.5" x14ac:dyDescent="0.2">
      <c r="A206" s="23" t="s">
        <v>470</v>
      </c>
      <c r="B206" s="20" t="s">
        <v>444</v>
      </c>
      <c r="C206" s="19" t="s">
        <v>14</v>
      </c>
      <c r="D206" s="14">
        <v>4950</v>
      </c>
      <c r="E206" s="58">
        <v>0</v>
      </c>
      <c r="F206" s="16">
        <f t="shared" si="4"/>
        <v>0</v>
      </c>
    </row>
    <row r="207" spans="1:8" s="2" customFormat="1" ht="178.5" x14ac:dyDescent="0.2">
      <c r="A207" s="23" t="s">
        <v>471</v>
      </c>
      <c r="B207" s="20" t="s">
        <v>445</v>
      </c>
      <c r="C207" s="19" t="s">
        <v>14</v>
      </c>
      <c r="D207" s="14">
        <v>1500</v>
      </c>
      <c r="E207" s="58">
        <v>0</v>
      </c>
      <c r="F207" s="16">
        <f t="shared" si="4"/>
        <v>0</v>
      </c>
    </row>
    <row r="208" spans="1:8" s="38" customFormat="1" ht="15" x14ac:dyDescent="0.25">
      <c r="A208" s="40">
        <v>3.5</v>
      </c>
      <c r="B208" s="35" t="s">
        <v>290</v>
      </c>
      <c r="C208" s="36" t="s">
        <v>10</v>
      </c>
      <c r="D208" s="37"/>
      <c r="E208" s="58">
        <v>0</v>
      </c>
      <c r="F208" s="55"/>
      <c r="G208" s="56"/>
      <c r="H208" s="56"/>
    </row>
    <row r="209" spans="1:8" ht="63.75" x14ac:dyDescent="0.2">
      <c r="A209" s="23" t="s">
        <v>487</v>
      </c>
      <c r="B209" s="20" t="s">
        <v>74</v>
      </c>
      <c r="C209" s="19" t="s">
        <v>75</v>
      </c>
      <c r="D209" s="14">
        <v>20</v>
      </c>
      <c r="E209" s="58">
        <v>0</v>
      </c>
      <c r="F209" s="16">
        <f t="shared" si="4"/>
        <v>0</v>
      </c>
    </row>
    <row r="210" spans="1:8" ht="63.75" x14ac:dyDescent="0.2">
      <c r="A210" s="23" t="s">
        <v>488</v>
      </c>
      <c r="B210" s="20" t="s">
        <v>76</v>
      </c>
      <c r="C210" s="19" t="s">
        <v>75</v>
      </c>
      <c r="D210" s="14">
        <v>20</v>
      </c>
      <c r="E210" s="58">
        <v>0</v>
      </c>
      <c r="F210" s="16">
        <f t="shared" si="4"/>
        <v>0</v>
      </c>
    </row>
    <row r="211" spans="1:8" ht="76.5" x14ac:dyDescent="0.2">
      <c r="A211" s="23" t="s">
        <v>489</v>
      </c>
      <c r="B211" s="20" t="s">
        <v>77</v>
      </c>
      <c r="C211" s="19" t="s">
        <v>75</v>
      </c>
      <c r="D211" s="14">
        <v>20</v>
      </c>
      <c r="E211" s="58">
        <v>0</v>
      </c>
      <c r="F211" s="16">
        <f t="shared" si="4"/>
        <v>0</v>
      </c>
    </row>
    <row r="212" spans="1:8" ht="76.5" x14ac:dyDescent="0.2">
      <c r="A212" s="23" t="s">
        <v>490</v>
      </c>
      <c r="B212" s="20" t="s">
        <v>148</v>
      </c>
      <c r="C212" s="19" t="s">
        <v>22</v>
      </c>
      <c r="D212" s="14">
        <v>40</v>
      </c>
      <c r="E212" s="58">
        <v>0</v>
      </c>
      <c r="F212" s="16">
        <f t="shared" si="4"/>
        <v>0</v>
      </c>
    </row>
    <row r="213" spans="1:8" s="33" customFormat="1" ht="15.75" x14ac:dyDescent="0.25">
      <c r="A213" s="29">
        <v>4</v>
      </c>
      <c r="B213" s="30" t="s">
        <v>455</v>
      </c>
      <c r="C213" s="31" t="s">
        <v>10</v>
      </c>
      <c r="D213" s="32"/>
      <c r="E213" s="58">
        <v>0</v>
      </c>
      <c r="F213" s="52"/>
      <c r="G213" s="53"/>
      <c r="H213" s="53"/>
    </row>
    <row r="214" spans="1:8" s="38" customFormat="1" ht="15" x14ac:dyDescent="0.25">
      <c r="A214" s="40">
        <v>4.0999999999999996</v>
      </c>
      <c r="B214" s="35" t="s">
        <v>23</v>
      </c>
      <c r="C214" s="36" t="s">
        <v>10</v>
      </c>
      <c r="D214" s="37"/>
      <c r="E214" s="58">
        <v>0</v>
      </c>
      <c r="F214" s="55"/>
      <c r="G214" s="56"/>
      <c r="H214" s="56"/>
    </row>
    <row r="215" spans="1:8" s="6" customFormat="1" ht="63.75" x14ac:dyDescent="0.25">
      <c r="A215" s="23" t="s">
        <v>373</v>
      </c>
      <c r="B215" s="20" t="s">
        <v>449</v>
      </c>
      <c r="C215" s="19" t="s">
        <v>12</v>
      </c>
      <c r="D215" s="14">
        <v>230</v>
      </c>
      <c r="E215" s="58">
        <v>0</v>
      </c>
      <c r="F215" s="16">
        <f t="shared" si="4"/>
        <v>0</v>
      </c>
      <c r="G215" s="1"/>
      <c r="H215" s="1"/>
    </row>
    <row r="216" spans="1:8" s="1" customFormat="1" ht="51" x14ac:dyDescent="0.25">
      <c r="A216" s="23" t="s">
        <v>374</v>
      </c>
      <c r="B216" s="20" t="s">
        <v>448</v>
      </c>
      <c r="C216" s="19" t="s">
        <v>12</v>
      </c>
      <c r="D216" s="14">
        <v>980</v>
      </c>
      <c r="E216" s="58">
        <v>0</v>
      </c>
      <c r="F216" s="16">
        <f t="shared" si="4"/>
        <v>0</v>
      </c>
    </row>
    <row r="217" spans="1:8" s="1" customFormat="1" ht="89.25" x14ac:dyDescent="0.25">
      <c r="A217" s="23" t="s">
        <v>375</v>
      </c>
      <c r="B217" s="20" t="s">
        <v>24</v>
      </c>
      <c r="C217" s="19" t="s">
        <v>8</v>
      </c>
      <c r="D217" s="14">
        <v>5800</v>
      </c>
      <c r="E217" s="58">
        <v>0</v>
      </c>
      <c r="F217" s="16">
        <f t="shared" si="4"/>
        <v>0</v>
      </c>
    </row>
    <row r="218" spans="1:8" s="1" customFormat="1" ht="63.75" x14ac:dyDescent="0.25">
      <c r="A218" s="23" t="s">
        <v>376</v>
      </c>
      <c r="B218" s="61" t="s">
        <v>504</v>
      </c>
      <c r="C218" s="62" t="s">
        <v>14</v>
      </c>
      <c r="D218" s="63">
        <v>4650</v>
      </c>
      <c r="E218" s="58">
        <v>0</v>
      </c>
      <c r="F218" s="64">
        <f t="shared" si="4"/>
        <v>0</v>
      </c>
    </row>
    <row r="219" spans="1:8" s="1" customFormat="1" ht="63.75" x14ac:dyDescent="0.25">
      <c r="A219" s="23" t="s">
        <v>377</v>
      </c>
      <c r="B219" s="61" t="s">
        <v>149</v>
      </c>
      <c r="C219" s="62" t="s">
        <v>14</v>
      </c>
      <c r="D219" s="63">
        <v>4650</v>
      </c>
      <c r="E219" s="58">
        <v>0</v>
      </c>
      <c r="F219" s="64">
        <f t="shared" si="4"/>
        <v>0</v>
      </c>
    </row>
    <row r="220" spans="1:8" s="1" customFormat="1" ht="63.75" x14ac:dyDescent="0.25">
      <c r="A220" s="23" t="s">
        <v>378</v>
      </c>
      <c r="B220" s="61" t="s">
        <v>496</v>
      </c>
      <c r="C220" s="62" t="s">
        <v>12</v>
      </c>
      <c r="D220" s="63">
        <v>980</v>
      </c>
      <c r="E220" s="58">
        <v>0</v>
      </c>
      <c r="F220" s="64">
        <f t="shared" si="4"/>
        <v>0</v>
      </c>
    </row>
    <row r="221" spans="1:8" s="1" customFormat="1" ht="63.75" x14ac:dyDescent="0.25">
      <c r="A221" s="23" t="s">
        <v>379</v>
      </c>
      <c r="B221" s="20" t="s">
        <v>26</v>
      </c>
      <c r="C221" s="19" t="s">
        <v>12</v>
      </c>
      <c r="D221" s="14">
        <v>550</v>
      </c>
      <c r="E221" s="58">
        <v>0</v>
      </c>
      <c r="F221" s="16">
        <f t="shared" si="4"/>
        <v>0</v>
      </c>
    </row>
    <row r="222" spans="1:8" s="1" customFormat="1" ht="63.75" x14ac:dyDescent="0.25">
      <c r="A222" s="23" t="s">
        <v>380</v>
      </c>
      <c r="B222" s="20" t="s">
        <v>150</v>
      </c>
      <c r="C222" s="19" t="s">
        <v>12</v>
      </c>
      <c r="D222" s="14">
        <v>650</v>
      </c>
      <c r="E222" s="58">
        <v>0</v>
      </c>
      <c r="F222" s="16">
        <f t="shared" si="4"/>
        <v>0</v>
      </c>
    </row>
    <row r="223" spans="1:8" s="1" customFormat="1" ht="63.75" x14ac:dyDescent="0.25">
      <c r="A223" s="23" t="s">
        <v>506</v>
      </c>
      <c r="B223" s="20" t="s">
        <v>507</v>
      </c>
      <c r="C223" s="19" t="s">
        <v>12</v>
      </c>
      <c r="D223" s="14">
        <v>750</v>
      </c>
      <c r="E223" s="21">
        <v>0</v>
      </c>
      <c r="F223" s="16">
        <f t="shared" ref="F223" si="10">ROUND(D223*E223,2)</f>
        <v>0</v>
      </c>
    </row>
    <row r="224" spans="1:8" s="38" customFormat="1" ht="15" x14ac:dyDescent="0.25">
      <c r="A224" s="40">
        <v>4.2</v>
      </c>
      <c r="B224" s="35" t="s">
        <v>372</v>
      </c>
      <c r="C224" s="36" t="s">
        <v>10</v>
      </c>
      <c r="D224" s="37"/>
      <c r="E224" s="58">
        <v>0</v>
      </c>
      <c r="F224" s="55"/>
      <c r="G224" s="56"/>
      <c r="H224" s="56"/>
    </row>
    <row r="225" spans="1:8" s="2" customFormat="1" ht="51" x14ac:dyDescent="0.2">
      <c r="A225" s="23" t="s">
        <v>381</v>
      </c>
      <c r="B225" s="20" t="s">
        <v>151</v>
      </c>
      <c r="C225" s="19" t="s">
        <v>14</v>
      </c>
      <c r="D225" s="14">
        <v>5250</v>
      </c>
      <c r="E225" s="58">
        <v>0</v>
      </c>
      <c r="F225" s="16">
        <f t="shared" ref="F225:F226" si="11">ROUND(D225*E225,2)</f>
        <v>0</v>
      </c>
    </row>
    <row r="226" spans="1:8" s="2" customFormat="1" ht="114.75" x14ac:dyDescent="0.2">
      <c r="A226" s="23" t="s">
        <v>382</v>
      </c>
      <c r="B226" s="20" t="s">
        <v>50</v>
      </c>
      <c r="C226" s="19" t="s">
        <v>14</v>
      </c>
      <c r="D226" s="14">
        <v>1495</v>
      </c>
      <c r="E226" s="58">
        <v>0</v>
      </c>
      <c r="F226" s="16">
        <f t="shared" si="11"/>
        <v>0</v>
      </c>
    </row>
    <row r="227" spans="1:8" s="33" customFormat="1" ht="15.75" x14ac:dyDescent="0.25">
      <c r="A227" s="29">
        <v>5</v>
      </c>
      <c r="B227" s="30" t="s">
        <v>410</v>
      </c>
      <c r="C227" s="31" t="s">
        <v>10</v>
      </c>
      <c r="D227" s="32"/>
      <c r="E227" s="58">
        <v>0</v>
      </c>
      <c r="F227" s="52"/>
      <c r="G227" s="53"/>
      <c r="H227" s="53"/>
    </row>
    <row r="228" spans="1:8" s="1" customFormat="1" ht="63.75" x14ac:dyDescent="0.25">
      <c r="A228" s="23">
        <v>5.0999999999999996</v>
      </c>
      <c r="B228" s="20" t="s">
        <v>152</v>
      </c>
      <c r="C228" s="19" t="s">
        <v>14</v>
      </c>
      <c r="D228" s="14">
        <v>3450</v>
      </c>
      <c r="E228" s="58">
        <v>0</v>
      </c>
      <c r="F228" s="16">
        <f t="shared" ref="F228:F274" si="12">ROUND(D228*E228,2)</f>
        <v>0</v>
      </c>
    </row>
    <row r="229" spans="1:8" s="6" customFormat="1" ht="63.75" x14ac:dyDescent="0.25">
      <c r="A229" s="23">
        <v>5.2</v>
      </c>
      <c r="B229" s="20" t="s">
        <v>491</v>
      </c>
      <c r="C229" s="19" t="s">
        <v>153</v>
      </c>
      <c r="D229" s="14">
        <v>25</v>
      </c>
      <c r="E229" s="58">
        <v>0</v>
      </c>
      <c r="F229" s="16">
        <f t="shared" si="12"/>
        <v>0</v>
      </c>
      <c r="G229" s="1"/>
      <c r="H229" s="1"/>
    </row>
    <row r="230" spans="1:8" s="6" customFormat="1" ht="76.5" x14ac:dyDescent="0.25">
      <c r="A230" s="23">
        <v>5.3</v>
      </c>
      <c r="B230" s="20" t="s">
        <v>154</v>
      </c>
      <c r="C230" s="19" t="s">
        <v>153</v>
      </c>
      <c r="D230" s="14">
        <v>25</v>
      </c>
      <c r="E230" s="58">
        <v>0</v>
      </c>
      <c r="F230" s="16">
        <f t="shared" si="12"/>
        <v>0</v>
      </c>
      <c r="G230" s="1"/>
      <c r="H230" s="1"/>
    </row>
    <row r="231" spans="1:8" s="1" customFormat="1" ht="89.25" x14ac:dyDescent="0.25">
      <c r="A231" s="23">
        <v>5.4</v>
      </c>
      <c r="B231" s="20" t="s">
        <v>155</v>
      </c>
      <c r="C231" s="19" t="s">
        <v>14</v>
      </c>
      <c r="D231" s="14">
        <v>3450</v>
      </c>
      <c r="E231" s="58">
        <v>0</v>
      </c>
      <c r="F231" s="16">
        <f t="shared" si="12"/>
        <v>0</v>
      </c>
    </row>
    <row r="232" spans="1:8" s="6" customFormat="1" ht="76.5" x14ac:dyDescent="0.25">
      <c r="A232" s="23">
        <v>5.5</v>
      </c>
      <c r="B232" s="20" t="s">
        <v>156</v>
      </c>
      <c r="C232" s="19" t="s">
        <v>8</v>
      </c>
      <c r="D232" s="14">
        <v>345</v>
      </c>
      <c r="E232" s="58">
        <v>0</v>
      </c>
      <c r="F232" s="16">
        <f t="shared" si="12"/>
        <v>0</v>
      </c>
      <c r="G232" s="1"/>
      <c r="H232" s="1"/>
    </row>
    <row r="233" spans="1:8" s="6" customFormat="1" ht="51" x14ac:dyDescent="0.25">
      <c r="A233" s="23">
        <v>5.6</v>
      </c>
      <c r="B233" s="20" t="s">
        <v>157</v>
      </c>
      <c r="C233" s="19" t="s">
        <v>8</v>
      </c>
      <c r="D233" s="14">
        <v>20</v>
      </c>
      <c r="E233" s="58">
        <v>0</v>
      </c>
      <c r="F233" s="16">
        <f t="shared" si="12"/>
        <v>0</v>
      </c>
      <c r="G233" s="1"/>
      <c r="H233" s="1"/>
    </row>
    <row r="234" spans="1:8" s="6" customFormat="1" ht="51" x14ac:dyDescent="0.25">
      <c r="A234" s="23">
        <v>5.7</v>
      </c>
      <c r="B234" s="20" t="s">
        <v>158</v>
      </c>
      <c r="C234" s="19" t="s">
        <v>8</v>
      </c>
      <c r="D234" s="14">
        <v>20</v>
      </c>
      <c r="E234" s="58">
        <v>0</v>
      </c>
      <c r="F234" s="16">
        <f t="shared" si="12"/>
        <v>0</v>
      </c>
      <c r="G234" s="1"/>
      <c r="H234" s="1"/>
    </row>
    <row r="235" spans="1:8" s="6" customFormat="1" ht="38.25" x14ac:dyDescent="0.25">
      <c r="A235" s="23">
        <v>5.8</v>
      </c>
      <c r="B235" s="20" t="s">
        <v>159</v>
      </c>
      <c r="C235" s="19" t="s">
        <v>12</v>
      </c>
      <c r="D235" s="14">
        <v>500</v>
      </c>
      <c r="E235" s="58">
        <v>0</v>
      </c>
      <c r="F235" s="16">
        <f t="shared" si="12"/>
        <v>0</v>
      </c>
      <c r="G235" s="1"/>
      <c r="H235" s="1"/>
    </row>
    <row r="236" spans="1:8" s="6" customFormat="1" ht="51" x14ac:dyDescent="0.25">
      <c r="A236" s="23">
        <v>5.9</v>
      </c>
      <c r="B236" s="20" t="s">
        <v>160</v>
      </c>
      <c r="C236" s="19" t="s">
        <v>14</v>
      </c>
      <c r="D236" s="14">
        <v>3450</v>
      </c>
      <c r="E236" s="58">
        <v>0</v>
      </c>
      <c r="F236" s="16">
        <f t="shared" si="12"/>
        <v>0</v>
      </c>
      <c r="G236" s="1"/>
      <c r="H236" s="1"/>
    </row>
    <row r="237" spans="1:8" s="33" customFormat="1" ht="15.75" x14ac:dyDescent="0.25">
      <c r="A237" s="29">
        <v>6</v>
      </c>
      <c r="B237" s="30" t="s">
        <v>161</v>
      </c>
      <c r="C237" s="31" t="s">
        <v>10</v>
      </c>
      <c r="D237" s="32"/>
      <c r="E237" s="58">
        <v>0</v>
      </c>
      <c r="F237" s="52"/>
      <c r="G237" s="53"/>
      <c r="H237" s="53"/>
    </row>
    <row r="238" spans="1:8" s="6" customFormat="1" ht="51" x14ac:dyDescent="0.25">
      <c r="A238" s="23">
        <v>6.1</v>
      </c>
      <c r="B238" s="20" t="s">
        <v>383</v>
      </c>
      <c r="C238" s="19" t="s">
        <v>12</v>
      </c>
      <c r="D238" s="14">
        <v>500</v>
      </c>
      <c r="E238" s="58">
        <v>0</v>
      </c>
      <c r="F238" s="16">
        <f t="shared" si="12"/>
        <v>0</v>
      </c>
      <c r="G238" s="1"/>
      <c r="H238" s="1"/>
    </row>
    <row r="239" spans="1:8" s="6" customFormat="1" ht="51" x14ac:dyDescent="0.25">
      <c r="A239" s="23">
        <v>6.2</v>
      </c>
      <c r="B239" s="20" t="s">
        <v>384</v>
      </c>
      <c r="C239" s="19" t="s">
        <v>22</v>
      </c>
      <c r="D239" s="14">
        <v>34</v>
      </c>
      <c r="E239" s="58">
        <v>0</v>
      </c>
      <c r="F239" s="16">
        <f t="shared" si="12"/>
        <v>0</v>
      </c>
      <c r="G239" s="1"/>
      <c r="H239" s="1"/>
    </row>
    <row r="240" spans="1:8" s="6" customFormat="1" ht="51" x14ac:dyDescent="0.25">
      <c r="A240" s="23">
        <v>6.3</v>
      </c>
      <c r="B240" s="20" t="s">
        <v>385</v>
      </c>
      <c r="C240" s="19" t="s">
        <v>22</v>
      </c>
      <c r="D240" s="14">
        <v>34</v>
      </c>
      <c r="E240" s="58">
        <v>0</v>
      </c>
      <c r="F240" s="16">
        <f t="shared" si="12"/>
        <v>0</v>
      </c>
      <c r="G240" s="1"/>
      <c r="H240" s="1"/>
    </row>
    <row r="241" spans="1:8" s="6" customFormat="1" ht="216.75" x14ac:dyDescent="0.25">
      <c r="A241" s="23">
        <v>6.4</v>
      </c>
      <c r="B241" s="20" t="s">
        <v>386</v>
      </c>
      <c r="C241" s="19" t="s">
        <v>22</v>
      </c>
      <c r="D241" s="14">
        <v>34</v>
      </c>
      <c r="E241" s="58">
        <v>0</v>
      </c>
      <c r="F241" s="16">
        <f t="shared" si="12"/>
        <v>0</v>
      </c>
      <c r="G241" s="1"/>
      <c r="H241" s="1"/>
    </row>
    <row r="242" spans="1:8" s="6" customFormat="1" ht="63.75" x14ac:dyDescent="0.25">
      <c r="A242" s="23">
        <v>6.5</v>
      </c>
      <c r="B242" s="20" t="s">
        <v>387</v>
      </c>
      <c r="C242" s="19" t="s">
        <v>22</v>
      </c>
      <c r="D242" s="14">
        <v>34</v>
      </c>
      <c r="E242" s="58">
        <v>0</v>
      </c>
      <c r="F242" s="16">
        <f t="shared" si="12"/>
        <v>0</v>
      </c>
      <c r="G242" s="1"/>
      <c r="H242" s="1"/>
    </row>
    <row r="243" spans="1:8" s="6" customFormat="1" ht="51" x14ac:dyDescent="0.25">
      <c r="A243" s="23">
        <v>6.6</v>
      </c>
      <c r="B243" s="20" t="s">
        <v>162</v>
      </c>
      <c r="C243" s="19" t="s">
        <v>153</v>
      </c>
      <c r="D243" s="14">
        <v>5</v>
      </c>
      <c r="E243" s="58">
        <v>0</v>
      </c>
      <c r="F243" s="16">
        <f t="shared" si="12"/>
        <v>0</v>
      </c>
      <c r="G243" s="1"/>
      <c r="H243" s="1"/>
    </row>
    <row r="244" spans="1:8" s="6" customFormat="1" ht="63.75" x14ac:dyDescent="0.25">
      <c r="A244" s="23">
        <v>6.7</v>
      </c>
      <c r="B244" s="20" t="s">
        <v>130</v>
      </c>
      <c r="C244" s="19" t="s">
        <v>12</v>
      </c>
      <c r="D244" s="14">
        <v>610.13</v>
      </c>
      <c r="E244" s="58">
        <v>0</v>
      </c>
      <c r="F244" s="16">
        <f t="shared" si="12"/>
        <v>0</v>
      </c>
      <c r="G244" s="1"/>
      <c r="H244" s="1"/>
    </row>
    <row r="245" spans="1:8" s="6" customFormat="1" ht="63.75" x14ac:dyDescent="0.25">
      <c r="A245" s="23">
        <v>6.8</v>
      </c>
      <c r="B245" s="20" t="s">
        <v>163</v>
      </c>
      <c r="C245" s="19" t="s">
        <v>12</v>
      </c>
      <c r="D245" s="14">
        <v>382.5</v>
      </c>
      <c r="E245" s="58">
        <v>0</v>
      </c>
      <c r="F245" s="16">
        <f t="shared" si="12"/>
        <v>0</v>
      </c>
      <c r="G245" s="1"/>
      <c r="H245" s="1"/>
    </row>
    <row r="246" spans="1:8" s="6" customFormat="1" ht="63.75" x14ac:dyDescent="0.25">
      <c r="A246" s="23">
        <v>6.9</v>
      </c>
      <c r="B246" s="20" t="s">
        <v>132</v>
      </c>
      <c r="C246" s="19" t="s">
        <v>12</v>
      </c>
      <c r="D246" s="14">
        <v>382.5</v>
      </c>
      <c r="E246" s="58">
        <v>0</v>
      </c>
      <c r="F246" s="16">
        <f t="shared" si="12"/>
        <v>0</v>
      </c>
      <c r="G246" s="1"/>
      <c r="H246" s="1"/>
    </row>
    <row r="247" spans="1:8" s="6" customFormat="1" ht="63.75" x14ac:dyDescent="0.25">
      <c r="A247" s="15">
        <v>6.1</v>
      </c>
      <c r="B247" s="20" t="s">
        <v>164</v>
      </c>
      <c r="C247" s="19" t="s">
        <v>12</v>
      </c>
      <c r="D247" s="14">
        <v>450</v>
      </c>
      <c r="E247" s="58">
        <v>0</v>
      </c>
      <c r="F247" s="16">
        <f t="shared" si="12"/>
        <v>0</v>
      </c>
      <c r="G247" s="1"/>
      <c r="H247" s="1"/>
    </row>
    <row r="248" spans="1:8" s="6" customFormat="1" ht="51" x14ac:dyDescent="0.25">
      <c r="A248" s="23">
        <f t="shared" ref="A248:A249" si="13">A247+0.01</f>
        <v>6.1099999999999994</v>
      </c>
      <c r="B248" s="20" t="s">
        <v>165</v>
      </c>
      <c r="C248" s="19" t="s">
        <v>12</v>
      </c>
      <c r="D248" s="14">
        <v>217.5</v>
      </c>
      <c r="E248" s="58">
        <v>0</v>
      </c>
      <c r="F248" s="16">
        <f>ROUND(D248*E248,2)</f>
        <v>0</v>
      </c>
      <c r="G248" s="1"/>
      <c r="H248" s="1"/>
    </row>
    <row r="249" spans="1:8" s="6" customFormat="1" ht="63.75" x14ac:dyDescent="0.25">
      <c r="A249" s="23">
        <f t="shared" si="13"/>
        <v>6.1199999999999992</v>
      </c>
      <c r="B249" s="20" t="s">
        <v>73</v>
      </c>
      <c r="C249" s="19" t="s">
        <v>22</v>
      </c>
      <c r="D249" s="14">
        <v>3</v>
      </c>
      <c r="E249" s="58">
        <v>0</v>
      </c>
      <c r="F249" s="16">
        <f t="shared" si="12"/>
        <v>0</v>
      </c>
      <c r="G249" s="1"/>
      <c r="H249" s="1"/>
    </row>
    <row r="250" spans="1:8" s="33" customFormat="1" ht="15.75" x14ac:dyDescent="0.25">
      <c r="A250" s="29">
        <v>7</v>
      </c>
      <c r="B250" s="30" t="s">
        <v>166</v>
      </c>
      <c r="C250" s="31" t="s">
        <v>10</v>
      </c>
      <c r="D250" s="32"/>
      <c r="E250" s="58">
        <v>0</v>
      </c>
      <c r="F250" s="52"/>
      <c r="G250" s="53"/>
      <c r="H250" s="53"/>
    </row>
    <row r="251" spans="1:8" s="6" customFormat="1" ht="102" x14ac:dyDescent="0.25">
      <c r="A251" s="23">
        <v>7.1</v>
      </c>
      <c r="B251" s="61" t="s">
        <v>505</v>
      </c>
      <c r="C251" s="62" t="s">
        <v>14</v>
      </c>
      <c r="D251" s="63">
        <v>1350</v>
      </c>
      <c r="E251" s="58">
        <v>0</v>
      </c>
      <c r="F251" s="64">
        <f t="shared" si="12"/>
        <v>0</v>
      </c>
      <c r="G251" s="1"/>
      <c r="H251" s="1"/>
    </row>
    <row r="252" spans="1:8" s="6" customFormat="1" ht="76.5" x14ac:dyDescent="0.25">
      <c r="A252" s="23">
        <v>7.2</v>
      </c>
      <c r="B252" s="20" t="s">
        <v>167</v>
      </c>
      <c r="C252" s="19" t="s">
        <v>12</v>
      </c>
      <c r="D252" s="14">
        <v>820</v>
      </c>
      <c r="E252" s="58">
        <v>0</v>
      </c>
      <c r="F252" s="16">
        <f t="shared" si="12"/>
        <v>0</v>
      </c>
      <c r="G252" s="1"/>
      <c r="H252" s="1"/>
    </row>
    <row r="253" spans="1:8" s="6" customFormat="1" ht="89.25" x14ac:dyDescent="0.25">
      <c r="A253" s="23">
        <v>7.3</v>
      </c>
      <c r="B253" s="20" t="s">
        <v>24</v>
      </c>
      <c r="C253" s="19" t="s">
        <v>8</v>
      </c>
      <c r="D253" s="14">
        <v>250</v>
      </c>
      <c r="E253" s="58">
        <v>0</v>
      </c>
      <c r="F253" s="16">
        <f t="shared" si="12"/>
        <v>0</v>
      </c>
      <c r="G253" s="1"/>
      <c r="H253" s="1"/>
    </row>
    <row r="254" spans="1:8" s="1" customFormat="1" ht="38.25" x14ac:dyDescent="0.25">
      <c r="A254" s="23">
        <v>7.4</v>
      </c>
      <c r="B254" s="20" t="s">
        <v>451</v>
      </c>
      <c r="C254" s="19" t="s">
        <v>14</v>
      </c>
      <c r="D254" s="14">
        <v>150</v>
      </c>
      <c r="E254" s="58">
        <v>0</v>
      </c>
      <c r="F254" s="16">
        <f t="shared" ref="F254:F256" si="14">ROUND(D254*E254,2)</f>
        <v>0</v>
      </c>
    </row>
    <row r="255" spans="1:8" s="1" customFormat="1" ht="51" x14ac:dyDescent="0.25">
      <c r="A255" s="23">
        <v>7.5</v>
      </c>
      <c r="B255" s="20" t="s">
        <v>452</v>
      </c>
      <c r="C255" s="19" t="s">
        <v>12</v>
      </c>
      <c r="D255" s="14">
        <v>55</v>
      </c>
      <c r="E255" s="58">
        <v>0</v>
      </c>
      <c r="F255" s="16">
        <f t="shared" si="14"/>
        <v>0</v>
      </c>
    </row>
    <row r="256" spans="1:8" s="1" customFormat="1" ht="140.25" x14ac:dyDescent="0.25">
      <c r="A256" s="23">
        <v>7.6</v>
      </c>
      <c r="B256" s="20" t="s">
        <v>453</v>
      </c>
      <c r="C256" s="19" t="s">
        <v>12</v>
      </c>
      <c r="D256" s="14">
        <v>35</v>
      </c>
      <c r="E256" s="58">
        <v>0</v>
      </c>
      <c r="F256" s="16">
        <f t="shared" si="14"/>
        <v>0</v>
      </c>
    </row>
    <row r="257" spans="1:8" s="1" customFormat="1" ht="51" x14ac:dyDescent="0.25">
      <c r="A257" s="23">
        <v>7.7</v>
      </c>
      <c r="B257" s="20" t="s">
        <v>454</v>
      </c>
      <c r="C257" s="19" t="s">
        <v>22</v>
      </c>
      <c r="D257" s="14">
        <v>8</v>
      </c>
      <c r="E257" s="58">
        <v>0</v>
      </c>
      <c r="F257" s="16">
        <f t="shared" ref="F257" si="15">ROUND(D257*E257,2)</f>
        <v>0</v>
      </c>
    </row>
    <row r="258" spans="1:8" s="33" customFormat="1" ht="15.75" x14ac:dyDescent="0.25">
      <c r="A258" s="29">
        <v>8</v>
      </c>
      <c r="B258" s="30" t="s">
        <v>168</v>
      </c>
      <c r="C258" s="31" t="s">
        <v>10</v>
      </c>
      <c r="D258" s="32"/>
      <c r="E258" s="58">
        <v>0</v>
      </c>
      <c r="F258" s="52"/>
      <c r="G258" s="53"/>
      <c r="H258" s="53"/>
    </row>
    <row r="259" spans="1:8" ht="191.25" x14ac:dyDescent="0.2">
      <c r="A259" s="23">
        <v>8.1</v>
      </c>
      <c r="B259" s="20" t="s">
        <v>169</v>
      </c>
      <c r="C259" s="19" t="s">
        <v>12</v>
      </c>
      <c r="D259" s="14">
        <v>300</v>
      </c>
      <c r="E259" s="58">
        <v>0</v>
      </c>
      <c r="F259" s="16">
        <f>ROUND(D259*E259,2)</f>
        <v>0</v>
      </c>
    </row>
    <row r="260" spans="1:8" ht="127.5" x14ac:dyDescent="0.2">
      <c r="A260" s="23">
        <v>8.1999999999999993</v>
      </c>
      <c r="B260" s="20" t="s">
        <v>170</v>
      </c>
      <c r="C260" s="19" t="s">
        <v>22</v>
      </c>
      <c r="D260" s="14">
        <v>1</v>
      </c>
      <c r="E260" s="58">
        <v>0</v>
      </c>
      <c r="F260" s="16">
        <f>ROUND(D260*E260,2)</f>
        <v>0</v>
      </c>
    </row>
    <row r="261" spans="1:8" ht="140.25" x14ac:dyDescent="0.2">
      <c r="A261" s="23">
        <v>8.3000000000000007</v>
      </c>
      <c r="B261" s="20" t="s">
        <v>171</v>
      </c>
      <c r="C261" s="19" t="s">
        <v>22</v>
      </c>
      <c r="D261" s="14">
        <v>2</v>
      </c>
      <c r="E261" s="58">
        <v>0</v>
      </c>
      <c r="F261" s="16">
        <f>ROUND(D261*E261,2)</f>
        <v>0</v>
      </c>
    </row>
    <row r="262" spans="1:8" ht="102" x14ac:dyDescent="0.2">
      <c r="A262" s="23">
        <v>8.4</v>
      </c>
      <c r="B262" s="20" t="s">
        <v>172</v>
      </c>
      <c r="C262" s="19" t="s">
        <v>12</v>
      </c>
      <c r="D262" s="14">
        <v>300</v>
      </c>
      <c r="E262" s="58">
        <v>0</v>
      </c>
      <c r="F262" s="16">
        <f>ROUND(D262*E262,2)</f>
        <v>0</v>
      </c>
    </row>
    <row r="263" spans="1:8" s="33" customFormat="1" ht="15.75" x14ac:dyDescent="0.25">
      <c r="A263" s="29">
        <v>9</v>
      </c>
      <c r="B263" s="30" t="s">
        <v>173</v>
      </c>
      <c r="C263" s="31" t="s">
        <v>10</v>
      </c>
      <c r="D263" s="32"/>
      <c r="E263" s="58">
        <v>0</v>
      </c>
      <c r="F263" s="52"/>
      <c r="G263" s="53"/>
      <c r="H263" s="53"/>
    </row>
    <row r="264" spans="1:8" ht="89.25" x14ac:dyDescent="0.2">
      <c r="A264" s="23">
        <v>9.1</v>
      </c>
      <c r="B264" s="20" t="s">
        <v>174</v>
      </c>
      <c r="C264" s="19" t="s">
        <v>14</v>
      </c>
      <c r="D264" s="14">
        <v>2800</v>
      </c>
      <c r="E264" s="58">
        <v>0</v>
      </c>
      <c r="F264" s="16">
        <f t="shared" si="12"/>
        <v>0</v>
      </c>
    </row>
    <row r="265" spans="1:8" ht="63.75" x14ac:dyDescent="0.2">
      <c r="A265" s="23">
        <v>9.1999999999999993</v>
      </c>
      <c r="B265" s="20" t="s">
        <v>175</v>
      </c>
      <c r="C265" s="19" t="s">
        <v>8</v>
      </c>
      <c r="D265" s="14">
        <v>3700</v>
      </c>
      <c r="E265" s="58">
        <v>0</v>
      </c>
      <c r="F265" s="16">
        <f t="shared" si="12"/>
        <v>0</v>
      </c>
    </row>
    <row r="266" spans="1:8" ht="63.75" x14ac:dyDescent="0.2">
      <c r="A266" s="23">
        <v>9.3000000000000007</v>
      </c>
      <c r="B266" s="20" t="s">
        <v>176</v>
      </c>
      <c r="C266" s="19" t="s">
        <v>8</v>
      </c>
      <c r="D266" s="14">
        <v>370</v>
      </c>
      <c r="E266" s="58">
        <v>0</v>
      </c>
      <c r="F266" s="16">
        <f t="shared" si="12"/>
        <v>0</v>
      </c>
    </row>
    <row r="267" spans="1:8" ht="63.75" x14ac:dyDescent="0.2">
      <c r="A267" s="23">
        <v>9.4</v>
      </c>
      <c r="B267" s="20" t="s">
        <v>20</v>
      </c>
      <c r="C267" s="19" t="s">
        <v>8</v>
      </c>
      <c r="D267" s="14">
        <v>3700</v>
      </c>
      <c r="E267" s="58">
        <v>0</v>
      </c>
      <c r="F267" s="16">
        <f t="shared" si="12"/>
        <v>0</v>
      </c>
    </row>
    <row r="268" spans="1:8" ht="140.25" x14ac:dyDescent="0.2">
      <c r="A268" s="23">
        <v>9.5</v>
      </c>
      <c r="B268" s="20" t="s">
        <v>177</v>
      </c>
      <c r="C268" s="19" t="s">
        <v>14</v>
      </c>
      <c r="D268" s="14">
        <v>2600</v>
      </c>
      <c r="E268" s="58">
        <v>0</v>
      </c>
      <c r="F268" s="16">
        <f t="shared" si="12"/>
        <v>0</v>
      </c>
    </row>
    <row r="269" spans="1:8" ht="127.5" x14ac:dyDescent="0.2">
      <c r="A269" s="23">
        <v>9.6</v>
      </c>
      <c r="B269" s="20" t="s">
        <v>178</v>
      </c>
      <c r="C269" s="19" t="s">
        <v>8</v>
      </c>
      <c r="D269" s="14">
        <f>+D268*0.4</f>
        <v>1040</v>
      </c>
      <c r="E269" s="58">
        <v>0</v>
      </c>
      <c r="F269" s="16">
        <f t="shared" si="12"/>
        <v>0</v>
      </c>
    </row>
    <row r="270" spans="1:8" ht="140.25" x14ac:dyDescent="0.2">
      <c r="A270" s="23">
        <v>9.6999999999999993</v>
      </c>
      <c r="B270" s="20" t="s">
        <v>179</v>
      </c>
      <c r="C270" s="19" t="s">
        <v>8</v>
      </c>
      <c r="D270" s="14">
        <v>1040</v>
      </c>
      <c r="E270" s="58">
        <v>0</v>
      </c>
      <c r="F270" s="16">
        <f t="shared" si="12"/>
        <v>0</v>
      </c>
    </row>
    <row r="271" spans="1:8" ht="255" x14ac:dyDescent="0.2">
      <c r="A271" s="27">
        <v>9.8000000000000007</v>
      </c>
      <c r="B271" s="20" t="s">
        <v>180</v>
      </c>
      <c r="C271" s="19" t="s">
        <v>8</v>
      </c>
      <c r="D271" s="14">
        <f>+D268*0.2</f>
        <v>520</v>
      </c>
      <c r="E271" s="58">
        <v>0</v>
      </c>
      <c r="F271" s="16">
        <f t="shared" si="12"/>
        <v>0</v>
      </c>
    </row>
    <row r="272" spans="1:8" ht="51" x14ac:dyDescent="0.2">
      <c r="A272" s="23">
        <v>9.9</v>
      </c>
      <c r="B272" s="20" t="s">
        <v>181</v>
      </c>
      <c r="C272" s="19" t="s">
        <v>14</v>
      </c>
      <c r="D272" s="14">
        <v>2600</v>
      </c>
      <c r="E272" s="58">
        <v>0</v>
      </c>
      <c r="F272" s="16">
        <f t="shared" si="12"/>
        <v>0</v>
      </c>
    </row>
    <row r="273" spans="1:8" s="2" customFormat="1" ht="127.5" x14ac:dyDescent="0.2">
      <c r="A273" s="15">
        <v>9.1</v>
      </c>
      <c r="B273" s="20" t="s">
        <v>443</v>
      </c>
      <c r="C273" s="19" t="s">
        <v>8</v>
      </c>
      <c r="D273" s="14">
        <v>390</v>
      </c>
      <c r="E273" s="58">
        <v>0</v>
      </c>
      <c r="F273" s="16">
        <f t="shared" si="12"/>
        <v>0</v>
      </c>
    </row>
    <row r="274" spans="1:8" s="2" customFormat="1" ht="280.5" x14ac:dyDescent="0.2">
      <c r="A274" s="23">
        <v>9.11</v>
      </c>
      <c r="B274" s="20" t="s">
        <v>492</v>
      </c>
      <c r="C274" s="19" t="s">
        <v>8</v>
      </c>
      <c r="D274" s="14">
        <v>624</v>
      </c>
      <c r="E274" s="58">
        <v>0</v>
      </c>
      <c r="F274" s="16">
        <f t="shared" si="12"/>
        <v>0</v>
      </c>
    </row>
    <row r="275" spans="1:8" s="2" customFormat="1" ht="63.75" x14ac:dyDescent="0.2">
      <c r="A275" s="23">
        <v>9.1199999999999992</v>
      </c>
      <c r="B275" s="20" t="s">
        <v>472</v>
      </c>
      <c r="C275" s="19" t="s">
        <v>14</v>
      </c>
      <c r="D275" s="14">
        <v>7100</v>
      </c>
      <c r="E275" s="58">
        <v>0</v>
      </c>
      <c r="F275" s="16">
        <f t="shared" ref="F275:F276" si="16">ROUND(D275*E275,2)</f>
        <v>0</v>
      </c>
    </row>
    <row r="276" spans="1:8" s="2" customFormat="1" ht="229.5" x14ac:dyDescent="0.2">
      <c r="A276" s="23">
        <v>9.1300000000000008</v>
      </c>
      <c r="B276" s="20" t="s">
        <v>473</v>
      </c>
      <c r="C276" s="19" t="s">
        <v>8</v>
      </c>
      <c r="D276" s="14">
        <v>355</v>
      </c>
      <c r="E276" s="58">
        <v>0</v>
      </c>
      <c r="F276" s="16">
        <f t="shared" si="16"/>
        <v>0</v>
      </c>
    </row>
    <row r="277" spans="1:8" s="33" customFormat="1" ht="15.75" x14ac:dyDescent="0.25">
      <c r="A277" s="29">
        <v>10</v>
      </c>
      <c r="B277" s="30" t="s">
        <v>182</v>
      </c>
      <c r="C277" s="31" t="s">
        <v>10</v>
      </c>
      <c r="D277" s="32"/>
      <c r="E277" s="58">
        <v>0</v>
      </c>
      <c r="F277" s="52"/>
      <c r="G277" s="53"/>
      <c r="H277" s="53"/>
    </row>
    <row r="278" spans="1:8" s="38" customFormat="1" ht="15" x14ac:dyDescent="0.25">
      <c r="A278" s="40">
        <v>10.1</v>
      </c>
      <c r="B278" s="35" t="s">
        <v>183</v>
      </c>
      <c r="C278" s="36" t="s">
        <v>10</v>
      </c>
      <c r="D278" s="37"/>
      <c r="E278" s="58">
        <v>0</v>
      </c>
      <c r="F278" s="55"/>
      <c r="G278" s="56"/>
      <c r="H278" s="56"/>
    </row>
    <row r="279" spans="1:8" ht="89.25" x14ac:dyDescent="0.2">
      <c r="A279" s="23" t="s">
        <v>388</v>
      </c>
      <c r="B279" s="20" t="s">
        <v>184</v>
      </c>
      <c r="C279" s="19" t="s">
        <v>12</v>
      </c>
      <c r="D279" s="14">
        <v>150</v>
      </c>
      <c r="E279" s="58">
        <v>0</v>
      </c>
      <c r="F279" s="16">
        <f t="shared" ref="F279:F296" si="17">ROUND(D279*E279,2)</f>
        <v>0</v>
      </c>
    </row>
    <row r="280" spans="1:8" ht="89.25" x14ac:dyDescent="0.2">
      <c r="A280" s="23" t="s">
        <v>389</v>
      </c>
      <c r="B280" s="20" t="s">
        <v>185</v>
      </c>
      <c r="C280" s="19" t="s">
        <v>12</v>
      </c>
      <c r="D280" s="14">
        <v>150</v>
      </c>
      <c r="E280" s="58">
        <v>0</v>
      </c>
      <c r="F280" s="16">
        <f t="shared" si="17"/>
        <v>0</v>
      </c>
    </row>
    <row r="281" spans="1:8" s="2" customFormat="1" ht="89.25" x14ac:dyDescent="0.2">
      <c r="A281" s="23" t="s">
        <v>390</v>
      </c>
      <c r="B281" s="20" t="s">
        <v>450</v>
      </c>
      <c r="C281" s="19" t="s">
        <v>12</v>
      </c>
      <c r="D281" s="14">
        <v>100</v>
      </c>
      <c r="E281" s="58">
        <v>0</v>
      </c>
      <c r="F281" s="16">
        <f t="shared" si="17"/>
        <v>0</v>
      </c>
    </row>
    <row r="282" spans="1:8" ht="63.75" x14ac:dyDescent="0.2">
      <c r="A282" s="23" t="s">
        <v>391</v>
      </c>
      <c r="B282" s="20" t="s">
        <v>186</v>
      </c>
      <c r="C282" s="19" t="s">
        <v>22</v>
      </c>
      <c r="D282" s="14">
        <v>50</v>
      </c>
      <c r="E282" s="58">
        <v>0</v>
      </c>
      <c r="F282" s="16">
        <f t="shared" si="17"/>
        <v>0</v>
      </c>
    </row>
    <row r="283" spans="1:8" ht="63.75" x14ac:dyDescent="0.2">
      <c r="A283" s="23" t="s">
        <v>392</v>
      </c>
      <c r="B283" s="20" t="s">
        <v>187</v>
      </c>
      <c r="C283" s="19" t="s">
        <v>22</v>
      </c>
      <c r="D283" s="14">
        <v>50</v>
      </c>
      <c r="E283" s="58">
        <v>0</v>
      </c>
      <c r="F283" s="16">
        <f t="shared" si="17"/>
        <v>0</v>
      </c>
    </row>
    <row r="284" spans="1:8" ht="51" x14ac:dyDescent="0.2">
      <c r="A284" s="23" t="s">
        <v>393</v>
      </c>
      <c r="B284" s="20" t="s">
        <v>188</v>
      </c>
      <c r="C284" s="19" t="s">
        <v>22</v>
      </c>
      <c r="D284" s="14">
        <v>100</v>
      </c>
      <c r="E284" s="58">
        <v>0</v>
      </c>
      <c r="F284" s="16">
        <f t="shared" si="17"/>
        <v>0</v>
      </c>
    </row>
    <row r="285" spans="1:8" ht="76.5" x14ac:dyDescent="0.2">
      <c r="A285" s="23" t="s">
        <v>394</v>
      </c>
      <c r="B285" s="20" t="s">
        <v>189</v>
      </c>
      <c r="C285" s="19" t="s">
        <v>22</v>
      </c>
      <c r="D285" s="14">
        <v>50</v>
      </c>
      <c r="E285" s="58">
        <v>0</v>
      </c>
      <c r="F285" s="16">
        <f t="shared" si="17"/>
        <v>0</v>
      </c>
    </row>
    <row r="286" spans="1:8" ht="76.5" x14ac:dyDescent="0.2">
      <c r="A286" s="23" t="s">
        <v>395</v>
      </c>
      <c r="B286" s="20" t="s">
        <v>190</v>
      </c>
      <c r="C286" s="19" t="s">
        <v>22</v>
      </c>
      <c r="D286" s="14">
        <v>3</v>
      </c>
      <c r="E286" s="58">
        <v>0</v>
      </c>
      <c r="F286" s="16">
        <f t="shared" si="17"/>
        <v>0</v>
      </c>
    </row>
    <row r="287" spans="1:8" ht="114.75" x14ac:dyDescent="0.2">
      <c r="A287" s="23" t="s">
        <v>396</v>
      </c>
      <c r="B287" s="20" t="s">
        <v>191</v>
      </c>
      <c r="C287" s="19" t="s">
        <v>22</v>
      </c>
      <c r="D287" s="14">
        <v>10</v>
      </c>
      <c r="E287" s="58">
        <v>0</v>
      </c>
      <c r="F287" s="16">
        <f t="shared" si="17"/>
        <v>0</v>
      </c>
    </row>
    <row r="288" spans="1:8" s="38" customFormat="1" ht="15" x14ac:dyDescent="0.25">
      <c r="A288" s="40">
        <v>10.199999999999999</v>
      </c>
      <c r="B288" s="35" t="s">
        <v>192</v>
      </c>
      <c r="C288" s="36" t="s">
        <v>10</v>
      </c>
      <c r="D288" s="37"/>
      <c r="E288" s="58">
        <v>0</v>
      </c>
      <c r="F288" s="55"/>
      <c r="G288" s="56"/>
      <c r="H288" s="56"/>
    </row>
    <row r="289" spans="1:8" ht="89.25" x14ac:dyDescent="0.2">
      <c r="A289" s="15" t="s">
        <v>397</v>
      </c>
      <c r="B289" s="20" t="s">
        <v>193</v>
      </c>
      <c r="C289" s="19" t="s">
        <v>22</v>
      </c>
      <c r="D289" s="14">
        <v>2</v>
      </c>
      <c r="E289" s="58">
        <v>0</v>
      </c>
      <c r="F289" s="16">
        <f t="shared" si="17"/>
        <v>0</v>
      </c>
    </row>
    <row r="290" spans="1:8" ht="89.25" x14ac:dyDescent="0.2">
      <c r="A290" s="15" t="s">
        <v>398</v>
      </c>
      <c r="B290" s="20" t="s">
        <v>194</v>
      </c>
      <c r="C290" s="19" t="s">
        <v>22</v>
      </c>
      <c r="D290" s="14">
        <v>2</v>
      </c>
      <c r="E290" s="58">
        <v>0</v>
      </c>
      <c r="F290" s="16">
        <f t="shared" si="17"/>
        <v>0</v>
      </c>
    </row>
    <row r="291" spans="1:8" ht="89.25" x14ac:dyDescent="0.2">
      <c r="A291" s="15" t="s">
        <v>399</v>
      </c>
      <c r="B291" s="20" t="s">
        <v>195</v>
      </c>
      <c r="C291" s="19" t="s">
        <v>22</v>
      </c>
      <c r="D291" s="14">
        <v>1</v>
      </c>
      <c r="E291" s="58">
        <v>0</v>
      </c>
      <c r="F291" s="16">
        <f t="shared" si="17"/>
        <v>0</v>
      </c>
    </row>
    <row r="292" spans="1:8" ht="89.25" x14ac:dyDescent="0.2">
      <c r="A292" s="15" t="s">
        <v>400</v>
      </c>
      <c r="B292" s="20" t="s">
        <v>196</v>
      </c>
      <c r="C292" s="19" t="s">
        <v>22</v>
      </c>
      <c r="D292" s="14">
        <v>2</v>
      </c>
      <c r="E292" s="58">
        <v>0</v>
      </c>
      <c r="F292" s="16">
        <f t="shared" si="17"/>
        <v>0</v>
      </c>
    </row>
    <row r="293" spans="1:8" ht="102" x14ac:dyDescent="0.2">
      <c r="A293" s="15" t="s">
        <v>401</v>
      </c>
      <c r="B293" s="20" t="s">
        <v>197</v>
      </c>
      <c r="C293" s="19" t="s">
        <v>22</v>
      </c>
      <c r="D293" s="14">
        <v>1</v>
      </c>
      <c r="E293" s="58">
        <v>0</v>
      </c>
      <c r="F293" s="16">
        <f t="shared" si="17"/>
        <v>0</v>
      </c>
    </row>
    <row r="294" spans="1:8" ht="89.25" x14ac:dyDescent="0.2">
      <c r="A294" s="15" t="s">
        <v>402</v>
      </c>
      <c r="B294" s="20" t="s">
        <v>198</v>
      </c>
      <c r="C294" s="19" t="s">
        <v>22</v>
      </c>
      <c r="D294" s="14">
        <v>2</v>
      </c>
      <c r="E294" s="58">
        <v>0</v>
      </c>
      <c r="F294" s="16">
        <f t="shared" si="17"/>
        <v>0</v>
      </c>
    </row>
    <row r="295" spans="1:8" ht="89.25" x14ac:dyDescent="0.2">
      <c r="A295" s="15" t="s">
        <v>403</v>
      </c>
      <c r="B295" s="20" t="s">
        <v>199</v>
      </c>
      <c r="C295" s="19" t="s">
        <v>22</v>
      </c>
      <c r="D295" s="14">
        <v>2</v>
      </c>
      <c r="E295" s="58">
        <v>0</v>
      </c>
      <c r="F295" s="16">
        <f t="shared" si="17"/>
        <v>0</v>
      </c>
    </row>
    <row r="296" spans="1:8" ht="89.25" x14ac:dyDescent="0.2">
      <c r="A296" s="15" t="s">
        <v>404</v>
      </c>
      <c r="B296" s="20" t="s">
        <v>200</v>
      </c>
      <c r="C296" s="19" t="s">
        <v>22</v>
      </c>
      <c r="D296" s="14">
        <v>2</v>
      </c>
      <c r="E296" s="58">
        <v>0</v>
      </c>
      <c r="F296" s="16">
        <f t="shared" si="17"/>
        <v>0</v>
      </c>
    </row>
    <row r="297" spans="1:8" s="33" customFormat="1" ht="15.75" x14ac:dyDescent="0.25">
      <c r="A297" s="29">
        <v>11</v>
      </c>
      <c r="B297" s="30" t="s">
        <v>405</v>
      </c>
      <c r="C297" s="31" t="s">
        <v>10</v>
      </c>
      <c r="D297" s="32"/>
      <c r="E297" s="58">
        <v>0</v>
      </c>
      <c r="F297" s="52"/>
      <c r="G297" s="53"/>
      <c r="H297" s="53"/>
    </row>
    <row r="298" spans="1:8" ht="42" customHeight="1" x14ac:dyDescent="0.2">
      <c r="A298" s="27">
        <v>11.1</v>
      </c>
      <c r="B298" s="22" t="s">
        <v>415</v>
      </c>
      <c r="C298" s="19" t="s">
        <v>22</v>
      </c>
      <c r="D298" s="14">
        <v>3</v>
      </c>
      <c r="E298" s="58">
        <v>0</v>
      </c>
      <c r="F298" s="16">
        <f t="shared" ref="F298:F306" si="18">ROUND(D298*E298,2)</f>
        <v>0</v>
      </c>
    </row>
    <row r="299" spans="1:8" ht="32.25" customHeight="1" x14ac:dyDescent="0.2">
      <c r="A299" s="27">
        <v>11.2</v>
      </c>
      <c r="B299" s="22" t="s">
        <v>413</v>
      </c>
      <c r="C299" s="19" t="s">
        <v>22</v>
      </c>
      <c r="D299" s="14">
        <v>58</v>
      </c>
      <c r="E299" s="58">
        <v>0</v>
      </c>
      <c r="F299" s="16">
        <f t="shared" si="18"/>
        <v>0</v>
      </c>
    </row>
    <row r="300" spans="1:8" ht="63" customHeight="1" x14ac:dyDescent="0.2">
      <c r="A300" s="27">
        <v>11.3</v>
      </c>
      <c r="B300" s="22" t="s">
        <v>414</v>
      </c>
      <c r="C300" s="19" t="s">
        <v>22</v>
      </c>
      <c r="D300" s="14">
        <v>15</v>
      </c>
      <c r="E300" s="58">
        <v>0</v>
      </c>
      <c r="F300" s="16">
        <f t="shared" si="18"/>
        <v>0</v>
      </c>
    </row>
    <row r="301" spans="1:8" s="2" customFormat="1" ht="66" customHeight="1" x14ac:dyDescent="0.2">
      <c r="A301" s="27">
        <v>11.4</v>
      </c>
      <c r="B301" s="22" t="s">
        <v>508</v>
      </c>
      <c r="C301" s="19" t="s">
        <v>22</v>
      </c>
      <c r="D301" s="14">
        <v>10</v>
      </c>
      <c r="E301" s="21">
        <v>0</v>
      </c>
      <c r="F301" s="16">
        <f t="shared" si="18"/>
        <v>0</v>
      </c>
    </row>
    <row r="302" spans="1:8" s="2" customFormat="1" ht="68.25" customHeight="1" x14ac:dyDescent="0.2">
      <c r="A302" s="27">
        <v>11.5</v>
      </c>
      <c r="B302" s="22" t="s">
        <v>509</v>
      </c>
      <c r="C302" s="19" t="s">
        <v>22</v>
      </c>
      <c r="D302" s="14">
        <v>10</v>
      </c>
      <c r="E302" s="21">
        <v>0</v>
      </c>
      <c r="F302" s="16">
        <f t="shared" si="18"/>
        <v>0</v>
      </c>
    </row>
    <row r="303" spans="1:8" s="2" customFormat="1" ht="53.25" customHeight="1" x14ac:dyDescent="0.2">
      <c r="A303" s="27">
        <v>11.6</v>
      </c>
      <c r="B303" s="22" t="s">
        <v>510</v>
      </c>
      <c r="C303" s="19" t="s">
        <v>22</v>
      </c>
      <c r="D303" s="14">
        <v>4</v>
      </c>
      <c r="E303" s="21">
        <v>0</v>
      </c>
      <c r="F303" s="16">
        <f t="shared" si="18"/>
        <v>0</v>
      </c>
    </row>
    <row r="304" spans="1:8" s="2" customFormat="1" ht="54" customHeight="1" x14ac:dyDescent="0.2">
      <c r="A304" s="27">
        <v>11.7</v>
      </c>
      <c r="B304" s="22" t="s">
        <v>511</v>
      </c>
      <c r="C304" s="19" t="s">
        <v>22</v>
      </c>
      <c r="D304" s="14">
        <v>4</v>
      </c>
      <c r="E304" s="21">
        <v>0</v>
      </c>
      <c r="F304" s="16">
        <f t="shared" si="18"/>
        <v>0</v>
      </c>
    </row>
    <row r="305" spans="1:8" s="2" customFormat="1" ht="39" customHeight="1" x14ac:dyDescent="0.2">
      <c r="A305" s="27">
        <v>11.8</v>
      </c>
      <c r="B305" s="22" t="s">
        <v>512</v>
      </c>
      <c r="C305" s="19" t="s">
        <v>22</v>
      </c>
      <c r="D305" s="14">
        <v>13</v>
      </c>
      <c r="E305" s="21">
        <v>0</v>
      </c>
      <c r="F305" s="16">
        <f t="shared" si="18"/>
        <v>0</v>
      </c>
    </row>
    <row r="306" spans="1:8" s="2" customFormat="1" ht="67.5" customHeight="1" x14ac:dyDescent="0.2">
      <c r="A306" s="27">
        <v>11.9</v>
      </c>
      <c r="B306" s="22" t="s">
        <v>518</v>
      </c>
      <c r="C306" s="19" t="s">
        <v>22</v>
      </c>
      <c r="D306" s="14">
        <v>25</v>
      </c>
      <c r="E306" s="21">
        <v>0</v>
      </c>
      <c r="F306" s="16">
        <f t="shared" si="18"/>
        <v>0</v>
      </c>
    </row>
    <row r="307" spans="1:8" s="33" customFormat="1" ht="15.75" x14ac:dyDescent="0.25">
      <c r="A307" s="29">
        <v>12</v>
      </c>
      <c r="B307" s="30" t="s">
        <v>201</v>
      </c>
      <c r="C307" s="31" t="s">
        <v>10</v>
      </c>
      <c r="D307" s="32"/>
      <c r="E307" s="58">
        <v>0</v>
      </c>
      <c r="F307" s="52"/>
      <c r="G307" s="53"/>
      <c r="H307" s="53"/>
    </row>
    <row r="308" spans="1:8" s="8" customFormat="1" ht="63.75" x14ac:dyDescent="0.25">
      <c r="A308" s="23">
        <v>12.1</v>
      </c>
      <c r="B308" s="20" t="s">
        <v>202</v>
      </c>
      <c r="C308" s="19" t="s">
        <v>14</v>
      </c>
      <c r="D308" s="14">
        <v>350</v>
      </c>
      <c r="E308" s="58">
        <v>0</v>
      </c>
      <c r="F308" s="16">
        <f t="shared" ref="F308:F329" si="19">ROUND(D308*E308,2)</f>
        <v>0</v>
      </c>
      <c r="G308" s="54"/>
      <c r="H308" s="54"/>
    </row>
    <row r="309" spans="1:8" s="8" customFormat="1" ht="76.5" x14ac:dyDescent="0.25">
      <c r="A309" s="23">
        <v>12.2</v>
      </c>
      <c r="B309" s="20" t="s">
        <v>203</v>
      </c>
      <c r="C309" s="19" t="s">
        <v>14</v>
      </c>
      <c r="D309" s="14">
        <v>350</v>
      </c>
      <c r="E309" s="58">
        <v>0</v>
      </c>
      <c r="F309" s="16">
        <f t="shared" si="19"/>
        <v>0</v>
      </c>
      <c r="G309" s="54"/>
      <c r="H309" s="54"/>
    </row>
    <row r="310" spans="1:8" s="8" customFormat="1" ht="89.25" x14ac:dyDescent="0.25">
      <c r="A310" s="23">
        <v>12.3</v>
      </c>
      <c r="B310" s="20" t="s">
        <v>204</v>
      </c>
      <c r="C310" s="19" t="s">
        <v>16</v>
      </c>
      <c r="D310" s="14">
        <v>4000</v>
      </c>
      <c r="E310" s="58">
        <v>0</v>
      </c>
      <c r="F310" s="16">
        <f t="shared" si="19"/>
        <v>0</v>
      </c>
      <c r="G310" s="54"/>
      <c r="H310" s="54"/>
    </row>
    <row r="311" spans="1:8" s="8" customFormat="1" ht="63.75" x14ac:dyDescent="0.25">
      <c r="A311" s="23">
        <v>12.4</v>
      </c>
      <c r="B311" s="20" t="s">
        <v>205</v>
      </c>
      <c r="C311" s="19" t="s">
        <v>14</v>
      </c>
      <c r="D311" s="14">
        <v>300</v>
      </c>
      <c r="E311" s="58">
        <v>0</v>
      </c>
      <c r="F311" s="16">
        <f t="shared" si="19"/>
        <v>0</v>
      </c>
      <c r="G311" s="54"/>
      <c r="H311" s="54"/>
    </row>
    <row r="312" spans="1:8" s="8" customFormat="1" ht="66" customHeight="1" x14ac:dyDescent="0.25">
      <c r="A312" s="23">
        <v>12.5</v>
      </c>
      <c r="B312" s="20" t="s">
        <v>206</v>
      </c>
      <c r="C312" s="19" t="s">
        <v>12</v>
      </c>
      <c r="D312" s="14">
        <v>60</v>
      </c>
      <c r="E312" s="58">
        <v>0</v>
      </c>
      <c r="F312" s="16">
        <f t="shared" si="19"/>
        <v>0</v>
      </c>
      <c r="G312" s="54"/>
      <c r="H312" s="54"/>
    </row>
    <row r="313" spans="1:8" s="8" customFormat="1" ht="66" customHeight="1" x14ac:dyDescent="0.25">
      <c r="A313" s="23">
        <v>12.6</v>
      </c>
      <c r="B313" s="20" t="s">
        <v>207</v>
      </c>
      <c r="C313" s="19" t="s">
        <v>22</v>
      </c>
      <c r="D313" s="14">
        <v>5</v>
      </c>
      <c r="E313" s="58">
        <v>0</v>
      </c>
      <c r="F313" s="16">
        <f t="shared" si="19"/>
        <v>0</v>
      </c>
      <c r="G313" s="54"/>
      <c r="H313" s="54"/>
    </row>
    <row r="314" spans="1:8" s="8" customFormat="1" ht="89.25" x14ac:dyDescent="0.25">
      <c r="A314" s="23">
        <v>12.7</v>
      </c>
      <c r="B314" s="20" t="s">
        <v>208</v>
      </c>
      <c r="C314" s="19" t="s">
        <v>22</v>
      </c>
      <c r="D314" s="14">
        <v>5</v>
      </c>
      <c r="E314" s="58">
        <v>0</v>
      </c>
      <c r="F314" s="16">
        <f t="shared" si="19"/>
        <v>0</v>
      </c>
      <c r="G314" s="54"/>
      <c r="H314" s="54"/>
    </row>
    <row r="315" spans="1:8" s="8" customFormat="1" ht="89.25" x14ac:dyDescent="0.25">
      <c r="A315" s="23">
        <v>12.8</v>
      </c>
      <c r="B315" s="20" t="s">
        <v>209</v>
      </c>
      <c r="C315" s="19" t="s">
        <v>22</v>
      </c>
      <c r="D315" s="14">
        <v>20</v>
      </c>
      <c r="E315" s="58">
        <v>0</v>
      </c>
      <c r="F315" s="16">
        <f t="shared" si="19"/>
        <v>0</v>
      </c>
      <c r="G315" s="54"/>
      <c r="H315" s="54"/>
    </row>
    <row r="316" spans="1:8" s="8" customFormat="1" ht="76.5" x14ac:dyDescent="0.25">
      <c r="A316" s="27">
        <v>12.9</v>
      </c>
      <c r="B316" s="20" t="s">
        <v>210</v>
      </c>
      <c r="C316" s="19" t="s">
        <v>14</v>
      </c>
      <c r="D316" s="14">
        <v>8</v>
      </c>
      <c r="E316" s="58">
        <v>0</v>
      </c>
      <c r="F316" s="16">
        <f t="shared" si="19"/>
        <v>0</v>
      </c>
      <c r="G316" s="54"/>
      <c r="H316" s="54"/>
    </row>
    <row r="317" spans="1:8" s="8" customFormat="1" ht="89.25" x14ac:dyDescent="0.25">
      <c r="A317" s="15">
        <v>12.1</v>
      </c>
      <c r="B317" s="20" t="s">
        <v>211</v>
      </c>
      <c r="C317" s="19" t="s">
        <v>14</v>
      </c>
      <c r="D317" s="14">
        <v>40</v>
      </c>
      <c r="E317" s="58">
        <v>0</v>
      </c>
      <c r="F317" s="16">
        <f t="shared" si="19"/>
        <v>0</v>
      </c>
      <c r="G317" s="54"/>
      <c r="H317" s="54"/>
    </row>
    <row r="318" spans="1:8" s="8" customFormat="1" ht="76.5" x14ac:dyDescent="0.25">
      <c r="A318" s="23">
        <v>12.11</v>
      </c>
      <c r="B318" s="20" t="s">
        <v>212</v>
      </c>
      <c r="C318" s="19" t="s">
        <v>14</v>
      </c>
      <c r="D318" s="14">
        <v>10</v>
      </c>
      <c r="E318" s="58">
        <v>0</v>
      </c>
      <c r="F318" s="16">
        <f t="shared" si="19"/>
        <v>0</v>
      </c>
      <c r="G318" s="54"/>
      <c r="H318" s="54"/>
    </row>
    <row r="319" spans="1:8" s="8" customFormat="1" ht="89.25" x14ac:dyDescent="0.25">
      <c r="A319" s="23">
        <v>12.12</v>
      </c>
      <c r="B319" s="20" t="s">
        <v>213</v>
      </c>
      <c r="C319" s="19" t="s">
        <v>22</v>
      </c>
      <c r="D319" s="14">
        <v>8</v>
      </c>
      <c r="E319" s="58">
        <v>0</v>
      </c>
      <c r="F319" s="16">
        <f t="shared" si="19"/>
        <v>0</v>
      </c>
      <c r="G319" s="54"/>
      <c r="H319" s="54"/>
    </row>
    <row r="320" spans="1:8" s="8" customFormat="1" ht="89.25" x14ac:dyDescent="0.25">
      <c r="A320" s="23">
        <v>12.13</v>
      </c>
      <c r="B320" s="20" t="s">
        <v>214</v>
      </c>
      <c r="C320" s="19" t="s">
        <v>8</v>
      </c>
      <c r="D320" s="14">
        <v>30</v>
      </c>
      <c r="E320" s="58">
        <v>0</v>
      </c>
      <c r="F320" s="16">
        <f t="shared" si="19"/>
        <v>0</v>
      </c>
      <c r="G320" s="54"/>
      <c r="H320" s="54"/>
    </row>
    <row r="321" spans="1:8" s="8" customFormat="1" ht="63.75" x14ac:dyDescent="0.25">
      <c r="A321" s="23">
        <v>12.14</v>
      </c>
      <c r="B321" s="20" t="s">
        <v>215</v>
      </c>
      <c r="C321" s="19" t="s">
        <v>14</v>
      </c>
      <c r="D321" s="14">
        <v>35</v>
      </c>
      <c r="E321" s="58">
        <v>0</v>
      </c>
      <c r="F321" s="16">
        <f t="shared" si="19"/>
        <v>0</v>
      </c>
      <c r="G321" s="54"/>
      <c r="H321" s="54"/>
    </row>
    <row r="322" spans="1:8" s="8" customFormat="1" ht="63.75" x14ac:dyDescent="0.25">
      <c r="A322" s="23">
        <v>12.15</v>
      </c>
      <c r="B322" s="20" t="s">
        <v>216</v>
      </c>
      <c r="C322" s="19" t="s">
        <v>8</v>
      </c>
      <c r="D322" s="14">
        <v>75</v>
      </c>
      <c r="E322" s="58">
        <v>0</v>
      </c>
      <c r="F322" s="16">
        <f t="shared" si="19"/>
        <v>0</v>
      </c>
      <c r="G322" s="54"/>
      <c r="H322" s="54"/>
    </row>
    <row r="323" spans="1:8" s="8" customFormat="1" ht="76.5" x14ac:dyDescent="0.25">
      <c r="A323" s="23">
        <v>12.16</v>
      </c>
      <c r="B323" s="20" t="s">
        <v>217</v>
      </c>
      <c r="C323" s="19" t="s">
        <v>14</v>
      </c>
      <c r="D323" s="14">
        <v>100</v>
      </c>
      <c r="E323" s="58">
        <v>0</v>
      </c>
      <c r="F323" s="16">
        <f t="shared" si="19"/>
        <v>0</v>
      </c>
      <c r="G323" s="54"/>
      <c r="H323" s="54"/>
    </row>
    <row r="324" spans="1:8" s="8" customFormat="1" ht="38.25" x14ac:dyDescent="0.25">
      <c r="A324" s="23">
        <v>12.17</v>
      </c>
      <c r="B324" s="20" t="s">
        <v>218</v>
      </c>
      <c r="C324" s="19" t="s">
        <v>22</v>
      </c>
      <c r="D324" s="14">
        <v>3</v>
      </c>
      <c r="E324" s="58">
        <v>0</v>
      </c>
      <c r="F324" s="16">
        <f t="shared" si="19"/>
        <v>0</v>
      </c>
      <c r="G324" s="54"/>
      <c r="H324" s="54"/>
    </row>
    <row r="325" spans="1:8" s="8" customFormat="1" ht="38.25" x14ac:dyDescent="0.25">
      <c r="A325" s="23">
        <v>12.18</v>
      </c>
      <c r="B325" s="20" t="s">
        <v>219</v>
      </c>
      <c r="C325" s="19" t="s">
        <v>22</v>
      </c>
      <c r="D325" s="14">
        <v>3</v>
      </c>
      <c r="E325" s="58">
        <v>0</v>
      </c>
      <c r="F325" s="16">
        <f t="shared" si="19"/>
        <v>0</v>
      </c>
      <c r="G325" s="54"/>
      <c r="H325" s="54"/>
    </row>
    <row r="326" spans="1:8" s="8" customFormat="1" ht="76.5" x14ac:dyDescent="0.25">
      <c r="A326" s="15">
        <v>12.19</v>
      </c>
      <c r="B326" s="20" t="s">
        <v>220</v>
      </c>
      <c r="C326" s="19" t="s">
        <v>22</v>
      </c>
      <c r="D326" s="14">
        <v>19</v>
      </c>
      <c r="E326" s="58">
        <v>0</v>
      </c>
      <c r="F326" s="16">
        <f t="shared" si="19"/>
        <v>0</v>
      </c>
      <c r="G326" s="54"/>
      <c r="H326" s="54"/>
    </row>
    <row r="327" spans="1:8" s="8" customFormat="1" ht="89.25" x14ac:dyDescent="0.25">
      <c r="A327" s="15">
        <v>12.2</v>
      </c>
      <c r="B327" s="20" t="s">
        <v>221</v>
      </c>
      <c r="C327" s="19" t="s">
        <v>16</v>
      </c>
      <c r="D327" s="14">
        <v>1925</v>
      </c>
      <c r="E327" s="58">
        <v>0</v>
      </c>
      <c r="F327" s="16">
        <f t="shared" si="19"/>
        <v>0</v>
      </c>
      <c r="G327" s="54"/>
      <c r="H327" s="54"/>
    </row>
    <row r="328" spans="1:8" s="8" customFormat="1" ht="51" x14ac:dyDescent="0.25">
      <c r="A328" s="15">
        <v>12.21</v>
      </c>
      <c r="B328" s="20" t="s">
        <v>416</v>
      </c>
      <c r="C328" s="19" t="s">
        <v>12</v>
      </c>
      <c r="D328" s="14">
        <v>1460</v>
      </c>
      <c r="E328" s="58">
        <v>0</v>
      </c>
      <c r="F328" s="16">
        <f t="shared" si="19"/>
        <v>0</v>
      </c>
      <c r="G328" s="54"/>
      <c r="H328" s="54"/>
    </row>
    <row r="329" spans="1:8" s="8" customFormat="1" ht="51" x14ac:dyDescent="0.25">
      <c r="A329" s="15">
        <v>12.22</v>
      </c>
      <c r="B329" s="20" t="s">
        <v>417</v>
      </c>
      <c r="C329" s="19" t="s">
        <v>12</v>
      </c>
      <c r="D329" s="14">
        <v>280</v>
      </c>
      <c r="E329" s="58">
        <v>0</v>
      </c>
      <c r="F329" s="16">
        <f t="shared" si="19"/>
        <v>0</v>
      </c>
      <c r="G329" s="54"/>
      <c r="H329" s="54"/>
    </row>
    <row r="330" spans="1:8" s="33" customFormat="1" ht="15.75" x14ac:dyDescent="0.25">
      <c r="A330" s="29">
        <v>13</v>
      </c>
      <c r="B330" s="30" t="s">
        <v>441</v>
      </c>
      <c r="C330" s="31" t="s">
        <v>10</v>
      </c>
      <c r="D330" s="32"/>
      <c r="E330" s="58">
        <v>0</v>
      </c>
      <c r="F330" s="52"/>
      <c r="G330" s="53"/>
      <c r="H330" s="53"/>
    </row>
    <row r="331" spans="1:8" s="8" customFormat="1" ht="63.75" x14ac:dyDescent="0.25">
      <c r="A331" s="23">
        <v>13.2</v>
      </c>
      <c r="B331" s="20" t="s">
        <v>469</v>
      </c>
      <c r="C331" s="19" t="s">
        <v>22</v>
      </c>
      <c r="D331" s="14">
        <v>3</v>
      </c>
      <c r="E331" s="58">
        <v>0</v>
      </c>
      <c r="F331" s="16">
        <f t="shared" ref="F331" si="20">ROUND(D331*E331,2)</f>
        <v>0</v>
      </c>
      <c r="G331" s="54"/>
      <c r="H331" s="54"/>
    </row>
    <row r="332" spans="1:8" s="33" customFormat="1" ht="15.75" x14ac:dyDescent="0.25">
      <c r="A332" s="29">
        <v>14</v>
      </c>
      <c r="B332" s="30" t="s">
        <v>456</v>
      </c>
      <c r="C332" s="31" t="s">
        <v>10</v>
      </c>
      <c r="D332" s="32"/>
      <c r="E332" s="58">
        <v>0</v>
      </c>
      <c r="F332" s="52"/>
      <c r="G332" s="53"/>
      <c r="H332" s="53"/>
    </row>
    <row r="333" spans="1:8" s="54" customFormat="1" ht="38.25" x14ac:dyDescent="0.25">
      <c r="A333" s="23">
        <v>14.1</v>
      </c>
      <c r="B333" s="20" t="s">
        <v>442</v>
      </c>
      <c r="C333" s="19" t="s">
        <v>22</v>
      </c>
      <c r="D333" s="14">
        <v>8</v>
      </c>
      <c r="E333" s="58">
        <v>0</v>
      </c>
      <c r="F333" s="16">
        <f t="shared" ref="F333" si="21">ROUND(D333*E333,2)</f>
        <v>0</v>
      </c>
    </row>
    <row r="334" spans="1:8" s="54" customFormat="1" ht="51" x14ac:dyDescent="0.25">
      <c r="A334" s="23">
        <v>14.2</v>
      </c>
      <c r="B334" s="20" t="s">
        <v>428</v>
      </c>
      <c r="C334" s="19" t="s">
        <v>22</v>
      </c>
      <c r="D334" s="14">
        <v>6</v>
      </c>
      <c r="E334" s="58">
        <v>0</v>
      </c>
      <c r="F334" s="16">
        <f t="shared" ref="F334:F350" si="22">ROUND(D334*E334,2)</f>
        <v>0</v>
      </c>
    </row>
    <row r="335" spans="1:8" s="54" customFormat="1" ht="63.75" x14ac:dyDescent="0.25">
      <c r="A335" s="23">
        <v>14.3</v>
      </c>
      <c r="B335" s="20" t="s">
        <v>419</v>
      </c>
      <c r="C335" s="19" t="s">
        <v>22</v>
      </c>
      <c r="D335" s="14">
        <v>2</v>
      </c>
      <c r="E335" s="58">
        <v>0</v>
      </c>
      <c r="F335" s="16">
        <f t="shared" si="22"/>
        <v>0</v>
      </c>
    </row>
    <row r="336" spans="1:8" s="54" customFormat="1" ht="38.25" x14ac:dyDescent="0.25">
      <c r="A336" s="23">
        <v>14.4</v>
      </c>
      <c r="B336" s="20" t="s">
        <v>420</v>
      </c>
      <c r="C336" s="19" t="s">
        <v>22</v>
      </c>
      <c r="D336" s="14">
        <v>12</v>
      </c>
      <c r="E336" s="58">
        <v>0</v>
      </c>
      <c r="F336" s="16">
        <f t="shared" si="22"/>
        <v>0</v>
      </c>
    </row>
    <row r="337" spans="1:6" s="54" customFormat="1" ht="51" x14ac:dyDescent="0.25">
      <c r="A337" s="23">
        <v>14.5</v>
      </c>
      <c r="B337" s="20" t="s">
        <v>421</v>
      </c>
      <c r="C337" s="19" t="s">
        <v>12</v>
      </c>
      <c r="D337" s="14">
        <v>10</v>
      </c>
      <c r="E337" s="58">
        <v>0</v>
      </c>
      <c r="F337" s="16">
        <f t="shared" si="22"/>
        <v>0</v>
      </c>
    </row>
    <row r="338" spans="1:6" s="54" customFormat="1" ht="38.25" x14ac:dyDescent="0.25">
      <c r="A338" s="23">
        <v>14.6</v>
      </c>
      <c r="B338" s="20" t="s">
        <v>429</v>
      </c>
      <c r="C338" s="19" t="s">
        <v>12</v>
      </c>
      <c r="D338" s="14">
        <v>1850</v>
      </c>
      <c r="E338" s="58">
        <v>0</v>
      </c>
      <c r="F338" s="16">
        <f t="shared" si="22"/>
        <v>0</v>
      </c>
    </row>
    <row r="339" spans="1:6" s="54" customFormat="1" ht="38.25" x14ac:dyDescent="0.25">
      <c r="A339" s="23">
        <v>14.7</v>
      </c>
      <c r="B339" s="20" t="s">
        <v>430</v>
      </c>
      <c r="C339" s="19" t="s">
        <v>12</v>
      </c>
      <c r="D339" s="14">
        <v>450</v>
      </c>
      <c r="E339" s="58">
        <v>0</v>
      </c>
      <c r="F339" s="16">
        <f t="shared" si="22"/>
        <v>0</v>
      </c>
    </row>
    <row r="340" spans="1:6" s="54" customFormat="1" ht="38.25" x14ac:dyDescent="0.25">
      <c r="A340" s="23">
        <v>14.8</v>
      </c>
      <c r="B340" s="20" t="s">
        <v>431</v>
      </c>
      <c r="C340" s="19" t="s">
        <v>12</v>
      </c>
      <c r="D340" s="14">
        <v>150</v>
      </c>
      <c r="E340" s="58">
        <v>0</v>
      </c>
      <c r="F340" s="16">
        <f t="shared" si="22"/>
        <v>0</v>
      </c>
    </row>
    <row r="341" spans="1:6" s="54" customFormat="1" ht="51" x14ac:dyDescent="0.25">
      <c r="A341" s="23">
        <v>14.9</v>
      </c>
      <c r="B341" s="20" t="s">
        <v>432</v>
      </c>
      <c r="C341" s="19" t="s">
        <v>22</v>
      </c>
      <c r="D341" s="14">
        <v>18</v>
      </c>
      <c r="E341" s="58">
        <v>0</v>
      </c>
      <c r="F341" s="16">
        <f t="shared" si="22"/>
        <v>0</v>
      </c>
    </row>
    <row r="342" spans="1:6" s="54" customFormat="1" ht="38.25" x14ac:dyDescent="0.25">
      <c r="A342" s="23">
        <v>14.1</v>
      </c>
      <c r="B342" s="20" t="s">
        <v>433</v>
      </c>
      <c r="C342" s="19" t="s">
        <v>22</v>
      </c>
      <c r="D342" s="14">
        <v>4</v>
      </c>
      <c r="E342" s="58">
        <v>0</v>
      </c>
      <c r="F342" s="16">
        <f t="shared" si="22"/>
        <v>0</v>
      </c>
    </row>
    <row r="343" spans="1:6" s="54" customFormat="1" ht="38.25" x14ac:dyDescent="0.25">
      <c r="A343" s="23">
        <v>14.11</v>
      </c>
      <c r="B343" s="20" t="s">
        <v>434</v>
      </c>
      <c r="C343" s="19" t="s">
        <v>22</v>
      </c>
      <c r="D343" s="14">
        <v>18</v>
      </c>
      <c r="E343" s="58">
        <v>0</v>
      </c>
      <c r="F343" s="16">
        <f t="shared" si="22"/>
        <v>0</v>
      </c>
    </row>
    <row r="344" spans="1:6" s="54" customFormat="1" ht="51" x14ac:dyDescent="0.25">
      <c r="A344" s="23">
        <v>14.12</v>
      </c>
      <c r="B344" s="20" t="s">
        <v>422</v>
      </c>
      <c r="C344" s="19" t="s">
        <v>22</v>
      </c>
      <c r="D344" s="14">
        <v>5</v>
      </c>
      <c r="E344" s="58">
        <v>0</v>
      </c>
      <c r="F344" s="16">
        <f t="shared" si="22"/>
        <v>0</v>
      </c>
    </row>
    <row r="345" spans="1:6" s="54" customFormat="1" ht="51" x14ac:dyDescent="0.25">
      <c r="A345" s="23">
        <v>14.13</v>
      </c>
      <c r="B345" s="20" t="s">
        <v>423</v>
      </c>
      <c r="C345" s="19" t="s">
        <v>22</v>
      </c>
      <c r="D345" s="14">
        <v>8</v>
      </c>
      <c r="E345" s="58">
        <v>0</v>
      </c>
      <c r="F345" s="16">
        <f t="shared" si="22"/>
        <v>0</v>
      </c>
    </row>
    <row r="346" spans="1:6" s="54" customFormat="1" ht="25.5" x14ac:dyDescent="0.25">
      <c r="A346" s="23">
        <v>14.14</v>
      </c>
      <c r="B346" s="20" t="s">
        <v>435</v>
      </c>
      <c r="C346" s="19" t="s">
        <v>22</v>
      </c>
      <c r="D346" s="14">
        <v>18</v>
      </c>
      <c r="E346" s="58">
        <v>0</v>
      </c>
      <c r="F346" s="16">
        <f t="shared" si="22"/>
        <v>0</v>
      </c>
    </row>
    <row r="347" spans="1:6" s="54" customFormat="1" ht="38.25" x14ac:dyDescent="0.25">
      <c r="A347" s="23">
        <v>14.15</v>
      </c>
      <c r="B347" s="20" t="s">
        <v>424</v>
      </c>
      <c r="C347" s="19" t="s">
        <v>22</v>
      </c>
      <c r="D347" s="14">
        <v>1</v>
      </c>
      <c r="E347" s="58">
        <v>0</v>
      </c>
      <c r="F347" s="16">
        <f t="shared" si="22"/>
        <v>0</v>
      </c>
    </row>
    <row r="348" spans="1:6" s="54" customFormat="1" ht="51" x14ac:dyDescent="0.25">
      <c r="A348" s="23">
        <v>14.16</v>
      </c>
      <c r="B348" s="20" t="s">
        <v>425</v>
      </c>
      <c r="C348" s="19" t="s">
        <v>22</v>
      </c>
      <c r="D348" s="14">
        <v>6</v>
      </c>
      <c r="E348" s="58">
        <v>0</v>
      </c>
      <c r="F348" s="16">
        <f t="shared" si="22"/>
        <v>0</v>
      </c>
    </row>
    <row r="349" spans="1:6" s="54" customFormat="1" ht="63.75" x14ac:dyDescent="0.25">
      <c r="A349" s="23">
        <v>14.17</v>
      </c>
      <c r="B349" s="20" t="s">
        <v>436</v>
      </c>
      <c r="C349" s="19" t="s">
        <v>22</v>
      </c>
      <c r="D349" s="14">
        <v>2</v>
      </c>
      <c r="E349" s="58">
        <v>0</v>
      </c>
      <c r="F349" s="16">
        <f t="shared" si="22"/>
        <v>0</v>
      </c>
    </row>
    <row r="350" spans="1:6" s="54" customFormat="1" ht="114.75" x14ac:dyDescent="0.25">
      <c r="A350" s="23">
        <v>14.18</v>
      </c>
      <c r="B350" s="20" t="s">
        <v>437</v>
      </c>
      <c r="C350" s="19" t="s">
        <v>12</v>
      </c>
      <c r="D350" s="14">
        <v>20</v>
      </c>
      <c r="E350" s="58">
        <v>0</v>
      </c>
      <c r="F350" s="16">
        <f t="shared" si="22"/>
        <v>0</v>
      </c>
    </row>
    <row r="351" spans="1:6" s="54" customFormat="1" ht="89.25" x14ac:dyDescent="0.25">
      <c r="A351" s="23">
        <v>14.19</v>
      </c>
      <c r="B351" s="20" t="s">
        <v>426</v>
      </c>
      <c r="C351" s="19" t="s">
        <v>22</v>
      </c>
      <c r="D351" s="14">
        <v>3</v>
      </c>
      <c r="E351" s="58">
        <v>0</v>
      </c>
      <c r="F351" s="16">
        <f t="shared" ref="F351:F352" si="23">ROUND(D351*E351,2)</f>
        <v>0</v>
      </c>
    </row>
    <row r="352" spans="1:6" s="54" customFormat="1" ht="114.75" x14ac:dyDescent="0.25">
      <c r="A352" s="23">
        <v>14.2</v>
      </c>
      <c r="B352" s="20" t="s">
        <v>438</v>
      </c>
      <c r="C352" s="19" t="s">
        <v>22</v>
      </c>
      <c r="D352" s="14">
        <v>6</v>
      </c>
      <c r="E352" s="58">
        <v>0</v>
      </c>
      <c r="F352" s="16">
        <f t="shared" si="23"/>
        <v>0</v>
      </c>
    </row>
    <row r="353" spans="1:8" s="54" customFormat="1" ht="51" x14ac:dyDescent="0.25">
      <c r="A353" s="23">
        <v>14.21</v>
      </c>
      <c r="B353" s="20" t="s">
        <v>439</v>
      </c>
      <c r="C353" s="19" t="s">
        <v>12</v>
      </c>
      <c r="D353" s="14">
        <v>600</v>
      </c>
      <c r="E353" s="58">
        <v>0</v>
      </c>
      <c r="F353" s="16">
        <f t="shared" ref="F353:F355" si="24">ROUND(D353*E353,2)</f>
        <v>0</v>
      </c>
    </row>
    <row r="354" spans="1:8" s="54" customFormat="1" ht="76.5" x14ac:dyDescent="0.25">
      <c r="A354" s="23">
        <v>14.22</v>
      </c>
      <c r="B354" s="20" t="s">
        <v>427</v>
      </c>
      <c r="C354" s="19" t="s">
        <v>22</v>
      </c>
      <c r="D354" s="14">
        <v>3</v>
      </c>
      <c r="E354" s="58">
        <v>0</v>
      </c>
      <c r="F354" s="16">
        <f t="shared" si="24"/>
        <v>0</v>
      </c>
    </row>
    <row r="355" spans="1:8" s="54" customFormat="1" ht="63.75" x14ac:dyDescent="0.25">
      <c r="A355" s="23">
        <v>14.23</v>
      </c>
      <c r="B355" s="20" t="s">
        <v>440</v>
      </c>
      <c r="C355" s="19" t="s">
        <v>22</v>
      </c>
      <c r="D355" s="14">
        <v>16</v>
      </c>
      <c r="E355" s="58">
        <v>0</v>
      </c>
      <c r="F355" s="16">
        <f t="shared" si="24"/>
        <v>0</v>
      </c>
    </row>
    <row r="356" spans="1:8" s="8" customFormat="1" x14ac:dyDescent="0.25">
      <c r="A356" s="5"/>
      <c r="B356" s="46"/>
      <c r="C356" s="4"/>
      <c r="D356" s="5"/>
      <c r="E356" s="47"/>
      <c r="F356" s="48"/>
      <c r="G356" s="54"/>
      <c r="H356" s="54"/>
    </row>
    <row r="357" spans="1:8" s="3" customFormat="1" x14ac:dyDescent="0.2">
      <c r="A357" s="2"/>
      <c r="B357" s="2"/>
      <c r="C357" s="4"/>
      <c r="D357" s="5"/>
      <c r="E357" s="10" t="s">
        <v>222</v>
      </c>
      <c r="F357" s="11">
        <f>SUM(F14:F355)</f>
        <v>0</v>
      </c>
      <c r="G357" s="51"/>
      <c r="H357" s="51"/>
    </row>
    <row r="358" spans="1:8" s="3" customFormat="1" x14ac:dyDescent="0.2">
      <c r="A358" s="2"/>
      <c r="B358" s="2"/>
      <c r="C358" s="4"/>
      <c r="D358" s="5"/>
      <c r="E358" s="10" t="s">
        <v>223</v>
      </c>
      <c r="F358" s="11">
        <f>+F357*0.16</f>
        <v>0</v>
      </c>
      <c r="G358" s="51"/>
      <c r="H358" s="51"/>
    </row>
    <row r="359" spans="1:8" s="3" customFormat="1" x14ac:dyDescent="0.2">
      <c r="A359" s="2"/>
      <c r="B359" s="2"/>
      <c r="C359" s="4"/>
      <c r="D359" s="5"/>
      <c r="E359" s="10" t="s">
        <v>224</v>
      </c>
      <c r="F359" s="11">
        <f>+F358+F357</f>
        <v>0</v>
      </c>
      <c r="G359" s="51"/>
      <c r="H359" s="51"/>
    </row>
    <row r="360" spans="1:8" s="3" customFormat="1" x14ac:dyDescent="0.2">
      <c r="A360" s="2"/>
      <c r="B360" s="2"/>
      <c r="C360" s="4"/>
      <c r="D360" s="5"/>
      <c r="F360" s="51"/>
      <c r="G360" s="51"/>
      <c r="H360" s="51"/>
    </row>
    <row r="372" spans="1:8" s="33" customFormat="1" ht="15.75" x14ac:dyDescent="0.25">
      <c r="A372" s="29">
        <v>1</v>
      </c>
      <c r="B372" s="41" t="s">
        <v>6</v>
      </c>
      <c r="C372" s="31"/>
      <c r="D372" s="32"/>
      <c r="E372" s="32"/>
      <c r="F372" s="57">
        <f>SUM(F14:F22)</f>
        <v>0</v>
      </c>
      <c r="G372" s="53"/>
      <c r="H372" s="53"/>
    </row>
    <row r="373" spans="1:8" s="33" customFormat="1" ht="15.75" x14ac:dyDescent="0.25">
      <c r="A373" s="29">
        <v>2</v>
      </c>
      <c r="B373" s="41" t="s">
        <v>406</v>
      </c>
      <c r="C373" s="31"/>
      <c r="D373" s="32"/>
      <c r="E373" s="32"/>
      <c r="F373" s="57">
        <f>SUM(F25:F169)</f>
        <v>0</v>
      </c>
      <c r="G373" s="53"/>
      <c r="H373" s="53"/>
    </row>
    <row r="374" spans="1:8" s="33" customFormat="1" ht="15.75" x14ac:dyDescent="0.25">
      <c r="A374" s="29">
        <v>3</v>
      </c>
      <c r="B374" s="41" t="s">
        <v>358</v>
      </c>
      <c r="C374" s="31" t="s">
        <v>10</v>
      </c>
      <c r="D374" s="32"/>
      <c r="E374" s="32"/>
      <c r="F374" s="57">
        <f>SUM(F171:F212)</f>
        <v>0</v>
      </c>
      <c r="G374" s="53"/>
      <c r="H374" s="53"/>
    </row>
    <row r="375" spans="1:8" s="33" customFormat="1" ht="15.75" x14ac:dyDescent="0.25">
      <c r="A375" s="29">
        <v>4</v>
      </c>
      <c r="B375" s="41" t="s">
        <v>229</v>
      </c>
      <c r="C375" s="31" t="s">
        <v>10</v>
      </c>
      <c r="D375" s="32"/>
      <c r="E375" s="32"/>
      <c r="F375" s="57">
        <f>SUM(F215:F226)</f>
        <v>0</v>
      </c>
      <c r="G375" s="53"/>
      <c r="H375" s="53"/>
    </row>
    <row r="376" spans="1:8" s="33" customFormat="1" ht="15.75" x14ac:dyDescent="0.25">
      <c r="A376" s="29">
        <v>5</v>
      </c>
      <c r="B376" s="41" t="s">
        <v>410</v>
      </c>
      <c r="C376" s="31" t="s">
        <v>10</v>
      </c>
      <c r="D376" s="32"/>
      <c r="E376" s="32"/>
      <c r="F376" s="57">
        <f>SUM(F228:F236)</f>
        <v>0</v>
      </c>
      <c r="G376" s="53"/>
      <c r="H376" s="53"/>
    </row>
    <row r="377" spans="1:8" s="33" customFormat="1" ht="15.75" x14ac:dyDescent="0.25">
      <c r="A377" s="29">
        <v>6</v>
      </c>
      <c r="B377" s="41" t="s">
        <v>161</v>
      </c>
      <c r="C377" s="31" t="s">
        <v>10</v>
      </c>
      <c r="D377" s="32"/>
      <c r="E377" s="32"/>
      <c r="F377" s="57">
        <f>SUM(F238:F249)</f>
        <v>0</v>
      </c>
      <c r="G377" s="53"/>
      <c r="H377" s="53"/>
    </row>
    <row r="378" spans="1:8" s="33" customFormat="1" ht="15.75" x14ac:dyDescent="0.25">
      <c r="A378" s="29">
        <v>7</v>
      </c>
      <c r="B378" s="41" t="s">
        <v>166</v>
      </c>
      <c r="C378" s="31" t="s">
        <v>10</v>
      </c>
      <c r="D378" s="32"/>
      <c r="E378" s="32"/>
      <c r="F378" s="57">
        <f>SUM(F251:F257)</f>
        <v>0</v>
      </c>
      <c r="G378" s="53"/>
      <c r="H378" s="53"/>
    </row>
    <row r="379" spans="1:8" s="33" customFormat="1" ht="15.75" x14ac:dyDescent="0.25">
      <c r="A379" s="29">
        <v>8</v>
      </c>
      <c r="B379" s="41" t="s">
        <v>168</v>
      </c>
      <c r="C379" s="31" t="s">
        <v>10</v>
      </c>
      <c r="D379" s="32"/>
      <c r="E379" s="32"/>
      <c r="F379" s="57">
        <f>SUM(F259:F262)</f>
        <v>0</v>
      </c>
      <c r="G379" s="53"/>
      <c r="H379" s="53"/>
    </row>
    <row r="380" spans="1:8" s="33" customFormat="1" ht="15.75" x14ac:dyDescent="0.25">
      <c r="A380" s="29">
        <v>9</v>
      </c>
      <c r="B380" s="41" t="s">
        <v>173</v>
      </c>
      <c r="C380" s="31" t="s">
        <v>10</v>
      </c>
      <c r="D380" s="32"/>
      <c r="E380" s="32"/>
      <c r="F380" s="57">
        <f>SUM(F264:F276)</f>
        <v>0</v>
      </c>
      <c r="G380" s="53"/>
      <c r="H380" s="53"/>
    </row>
    <row r="381" spans="1:8" s="33" customFormat="1" ht="15.75" x14ac:dyDescent="0.25">
      <c r="A381" s="29">
        <v>10</v>
      </c>
      <c r="B381" s="41" t="s">
        <v>182</v>
      </c>
      <c r="C381" s="31" t="s">
        <v>10</v>
      </c>
      <c r="D381" s="32"/>
      <c r="E381" s="32"/>
      <c r="F381" s="57">
        <f>SUM(F279:F296)</f>
        <v>0</v>
      </c>
      <c r="G381" s="53"/>
      <c r="H381" s="53"/>
    </row>
    <row r="382" spans="1:8" s="33" customFormat="1" ht="15.75" x14ac:dyDescent="0.25">
      <c r="A382" s="29">
        <v>11</v>
      </c>
      <c r="B382" s="41" t="s">
        <v>405</v>
      </c>
      <c r="C382" s="31" t="s">
        <v>10</v>
      </c>
      <c r="D382" s="32"/>
      <c r="E382" s="32"/>
      <c r="F382" s="57">
        <f>SUM(F298:F306)</f>
        <v>0</v>
      </c>
      <c r="G382" s="53"/>
      <c r="H382" s="53"/>
    </row>
    <row r="383" spans="1:8" s="33" customFormat="1" ht="15.75" x14ac:dyDescent="0.25">
      <c r="A383" s="29">
        <v>12</v>
      </c>
      <c r="B383" s="41" t="s">
        <v>201</v>
      </c>
      <c r="C383" s="31" t="s">
        <v>10</v>
      </c>
      <c r="D383" s="32"/>
      <c r="E383" s="32"/>
      <c r="F383" s="57">
        <f>SUM(F308:F329)</f>
        <v>0</v>
      </c>
      <c r="G383" s="53"/>
      <c r="H383" s="53"/>
    </row>
    <row r="384" spans="1:8" ht="15.75" x14ac:dyDescent="0.2">
      <c r="A384" s="29">
        <v>13</v>
      </c>
      <c r="B384" s="30" t="s">
        <v>441</v>
      </c>
      <c r="C384" s="31"/>
      <c r="D384" s="32"/>
      <c r="E384" s="32"/>
      <c r="F384" s="57">
        <f>SUM(F331:F331)</f>
        <v>0</v>
      </c>
    </row>
    <row r="385" spans="1:8" ht="15.75" x14ac:dyDescent="0.2">
      <c r="A385" s="29">
        <v>14</v>
      </c>
      <c r="B385" s="30" t="s">
        <v>456</v>
      </c>
      <c r="C385" s="31"/>
      <c r="D385" s="32"/>
      <c r="E385" s="32"/>
      <c r="F385" s="57">
        <f>SUM(F333:F355)</f>
        <v>0</v>
      </c>
    </row>
    <row r="390" spans="1:8" x14ac:dyDescent="0.2">
      <c r="E390" s="10" t="s">
        <v>222</v>
      </c>
      <c r="F390" s="11">
        <f>SUM(F372:F385)</f>
        <v>0</v>
      </c>
      <c r="H390" s="10"/>
    </row>
    <row r="391" spans="1:8" x14ac:dyDescent="0.2">
      <c r="E391" s="10" t="s">
        <v>223</v>
      </c>
      <c r="F391" s="11">
        <f>+F390*0.16</f>
        <v>0</v>
      </c>
      <c r="H391" s="10"/>
    </row>
    <row r="392" spans="1:8" x14ac:dyDescent="0.2">
      <c r="E392" s="10" t="s">
        <v>224</v>
      </c>
      <c r="F392" s="11">
        <f>+F391+F390</f>
        <v>0</v>
      </c>
      <c r="H392" s="10"/>
    </row>
    <row r="396" spans="1:8" x14ac:dyDescent="0.2">
      <c r="E396" s="49"/>
    </row>
    <row r="398" spans="1:8" x14ac:dyDescent="0.2">
      <c r="E398" s="10"/>
      <c r="F398" s="11"/>
    </row>
    <row r="399" spans="1:8" x14ac:dyDescent="0.2">
      <c r="E399" s="10"/>
      <c r="F399" s="11"/>
    </row>
    <row r="400" spans="1:8" x14ac:dyDescent="0.2">
      <c r="E400" s="10"/>
      <c r="F400" s="11"/>
    </row>
  </sheetData>
  <mergeCells count="6">
    <mergeCell ref="A1:F1"/>
    <mergeCell ref="B9:E9"/>
    <mergeCell ref="A10:F10"/>
    <mergeCell ref="A11:F11"/>
    <mergeCell ref="D3:F3"/>
    <mergeCell ref="B7:F8"/>
  </mergeCells>
  <printOptions horizontalCentered="1"/>
  <pageMargins left="0.43307086614173229" right="0.43307086614173229" top="0.39370078740157483" bottom="0.6692913385826772" header="0.23622047244094491" footer="0.15748031496062992"/>
  <pageSetup scale="62" fitToHeight="0" orientation="portrait" horizontalDpi="4294967293" verticalDpi="4294967293" r:id="rId1"/>
  <rowBreaks count="3" manualBreakCount="3">
    <brk id="326" max="6" man="1"/>
    <brk id="348" max="6" man="1"/>
    <brk id="359" max="6" man="1"/>
  </rowBreaks>
  <drawing r:id="rId2"/>
</worksheet>
</file>

<file path=docProps/app.xml><?xml version="1.0" encoding="utf-8"?>
<Properties xmlns="http://schemas.openxmlformats.org/officeDocument/2006/extended-properties" xmlns:vt="http://schemas.openxmlformats.org/officeDocument/2006/docPropsVTypes">
  <Application/>
  <DocSecurity>0</DocSecurity>
  <ScaleCrop>false</ScaleCrop>
  <HeadingPairs>
    <vt:vector baseType="variant" size="4">
      <vt:variant>
        <vt:lpstr>Hojas de cálculo</vt:lpstr>
      </vt:variant>
      <vt:variant>
        <vt:i4>1</vt:i4>
      </vt:variant>
      <vt:variant>
        <vt:lpstr>Rangos con nombre</vt:lpstr>
      </vt:variant>
      <vt:variant>
        <vt:i4>2</vt:i4>
      </vt:variant>
    </vt:vector>
  </HeadingPairs>
  <TitlesOfParts>
    <vt:vector baseType="lpstr" size="3">
      <vt:lpstr>PRESUPUESTO TALLERES</vt:lpstr>
      <vt:lpstr>'PRESUPUESTO TALLERES'!Área_de_impresión</vt:lpstr>
      <vt:lpstr>'PRESUPUESTO TALLERES'!Títulos_a_imprimir</vt:lpstr>
    </vt:vector>
  </TitlesOfParts>
  <Company/>
  <LinksUpToDate>false</LinksUpToDate>
  <SharedDoc>false</SharedDoc>
  <HyperlinksChanged>false</HyperlinksChanged>
  <AppVersion>16.0300</AppVersion>
  <Template/>
  <Manager/>
  <TotalTime>0</TotalTime>
</Properties>
</file>

<file path=docProps/core.xml><?xml version="1.0" encoding="utf-8"?>
<cp:coreProperties xmlns:cp="http://schemas.openxmlformats.org/package/2006/metadata/core-properties" xmlns:dc="http://purl.org/dc/elements/1.1/" xmlns:dcterms="http://purl.org/dc/terms/" xmlns:xsi="http://www.w3.org/2001/XMLSchema-instance">
  <cp:revision>0</cp:revision>
</cp:coreProperties>
</file>